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han Desk TW1 2025\"/>
    </mc:Choice>
  </mc:AlternateContent>
  <xr:revisionPtr revIDLastSave="0" documentId="13_ncr:1_{AD90B5E2-76E9-4FE6-A619-BBD81DB10753}" xr6:coauthVersionLast="47" xr6:coauthVersionMax="47" xr10:uidLastSave="{00000000-0000-0000-0000-000000000000}"/>
  <bookViews>
    <workbookView xWindow="-105" yWindow="0" windowWidth="10455" windowHeight="10905" activeTab="1" xr2:uid="{C0E1B3CF-BD9D-4F25-B131-5699EA5E3E19}"/>
  </bookViews>
  <sheets>
    <sheet name="Tanah" sheetId="1" r:id="rId1"/>
    <sheet name="PM" sheetId="2" r:id="rId2"/>
    <sheet name="GB" sheetId="3" r:id="rId3"/>
    <sheet name="JIJ" sheetId="4" r:id="rId4"/>
    <sheet name="Ekstrakomp" sheetId="5" r:id="rId5"/>
  </sheets>
  <definedNames>
    <definedName name="_xlnm._FilterDatabase" localSheetId="1" hidden="1">PM!$B$10:$D$999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45" i="2" l="1"/>
  <c r="N1047" i="2"/>
  <c r="T1043" i="2"/>
  <c r="U1043" i="2"/>
  <c r="S1044" i="2"/>
  <c r="V1044" i="2"/>
  <c r="V1045" i="2"/>
  <c r="S1043" i="2"/>
  <c r="V1043" i="2"/>
  <c r="X14" i="3"/>
  <c r="X15" i="3"/>
  <c r="X16" i="3"/>
  <c r="X27" i="3"/>
  <c r="N1050" i="2" l="1"/>
  <c r="N1053" i="2" s="1"/>
  <c r="S1042" i="2"/>
  <c r="T1042" i="2"/>
  <c r="V1042" i="2"/>
  <c r="W1042" i="2" l="1"/>
  <c r="X1042" i="2" s="1"/>
  <c r="Y1042" i="2" s="1"/>
  <c r="U1042" i="2"/>
  <c r="H135" i="5"/>
  <c r="H134" i="5"/>
  <c r="S1041" i="2"/>
  <c r="T1041" i="2"/>
  <c r="V1041" i="2"/>
  <c r="S955" i="2"/>
  <c r="T955" i="2"/>
  <c r="V955" i="2"/>
  <c r="S956" i="2"/>
  <c r="T956" i="2"/>
  <c r="V956" i="2"/>
  <c r="S957" i="2"/>
  <c r="T957" i="2"/>
  <c r="V957" i="2"/>
  <c r="S958" i="2"/>
  <c r="T958" i="2"/>
  <c r="V958" i="2"/>
  <c r="S959" i="2"/>
  <c r="U959" i="2" s="1"/>
  <c r="T959" i="2"/>
  <c r="V959" i="2"/>
  <c r="S960" i="2"/>
  <c r="T960" i="2"/>
  <c r="V960" i="2"/>
  <c r="S961" i="2"/>
  <c r="T961" i="2"/>
  <c r="V961" i="2"/>
  <c r="S962" i="2"/>
  <c r="T962" i="2"/>
  <c r="V962" i="2"/>
  <c r="S963" i="2"/>
  <c r="T963" i="2"/>
  <c r="V963" i="2"/>
  <c r="S964" i="2"/>
  <c r="T964" i="2"/>
  <c r="V964" i="2"/>
  <c r="S965" i="2"/>
  <c r="T965" i="2"/>
  <c r="V965" i="2"/>
  <c r="S966" i="2"/>
  <c r="T966" i="2"/>
  <c r="V966" i="2"/>
  <c r="S967" i="2"/>
  <c r="T967" i="2"/>
  <c r="V967" i="2"/>
  <c r="S968" i="2"/>
  <c r="T968" i="2"/>
  <c r="V968" i="2"/>
  <c r="S969" i="2"/>
  <c r="T969" i="2"/>
  <c r="V969" i="2"/>
  <c r="S970" i="2"/>
  <c r="T970" i="2"/>
  <c r="V970" i="2"/>
  <c r="S971" i="2"/>
  <c r="T971" i="2"/>
  <c r="V971" i="2"/>
  <c r="S972" i="2"/>
  <c r="T972" i="2"/>
  <c r="V972" i="2"/>
  <c r="S973" i="2"/>
  <c r="T973" i="2"/>
  <c r="V973" i="2"/>
  <c r="S974" i="2"/>
  <c r="T974" i="2"/>
  <c r="V974" i="2"/>
  <c r="S975" i="2"/>
  <c r="T975" i="2"/>
  <c r="V975" i="2"/>
  <c r="S976" i="2"/>
  <c r="T976" i="2"/>
  <c r="V976" i="2"/>
  <c r="S977" i="2"/>
  <c r="T977" i="2"/>
  <c r="V977" i="2"/>
  <c r="S978" i="2"/>
  <c r="T978" i="2"/>
  <c r="V978" i="2"/>
  <c r="S979" i="2"/>
  <c r="T979" i="2"/>
  <c r="V979" i="2"/>
  <c r="S980" i="2"/>
  <c r="T980" i="2"/>
  <c r="V980" i="2"/>
  <c r="S981" i="2"/>
  <c r="T981" i="2"/>
  <c r="V981" i="2"/>
  <c r="S982" i="2"/>
  <c r="T982" i="2"/>
  <c r="V982" i="2"/>
  <c r="S983" i="2"/>
  <c r="W983" i="2" s="1"/>
  <c r="X983" i="2" s="1"/>
  <c r="Y983" i="2" s="1"/>
  <c r="T983" i="2"/>
  <c r="V983" i="2"/>
  <c r="S984" i="2"/>
  <c r="T984" i="2"/>
  <c r="V984" i="2"/>
  <c r="S985" i="2"/>
  <c r="T985" i="2"/>
  <c r="V985" i="2"/>
  <c r="S986" i="2"/>
  <c r="T986" i="2"/>
  <c r="V986" i="2"/>
  <c r="S987" i="2"/>
  <c r="T987" i="2"/>
  <c r="V987" i="2"/>
  <c r="S988" i="2"/>
  <c r="T988" i="2"/>
  <c r="V988" i="2"/>
  <c r="S989" i="2"/>
  <c r="T989" i="2"/>
  <c r="V989" i="2"/>
  <c r="S990" i="2"/>
  <c r="T990" i="2"/>
  <c r="V990" i="2"/>
  <c r="W990" i="2" s="1"/>
  <c r="X990" i="2" s="1"/>
  <c r="Y990" i="2" s="1"/>
  <c r="S991" i="2"/>
  <c r="T991" i="2"/>
  <c r="V991" i="2"/>
  <c r="S992" i="2"/>
  <c r="T992" i="2"/>
  <c r="V992" i="2"/>
  <c r="S993" i="2"/>
  <c r="T993" i="2"/>
  <c r="V993" i="2"/>
  <c r="S994" i="2"/>
  <c r="T994" i="2"/>
  <c r="V994" i="2"/>
  <c r="S995" i="2"/>
  <c r="T995" i="2"/>
  <c r="V995" i="2"/>
  <c r="S996" i="2"/>
  <c r="T996" i="2"/>
  <c r="U996" i="2" s="1"/>
  <c r="V996" i="2"/>
  <c r="S997" i="2"/>
  <c r="T997" i="2"/>
  <c r="V997" i="2"/>
  <c r="S998" i="2"/>
  <c r="T998" i="2"/>
  <c r="V998" i="2"/>
  <c r="S999" i="2"/>
  <c r="T999" i="2"/>
  <c r="V999" i="2"/>
  <c r="S1000" i="2"/>
  <c r="T1000" i="2"/>
  <c r="V1000" i="2"/>
  <c r="S1001" i="2"/>
  <c r="T1001" i="2"/>
  <c r="V1001" i="2"/>
  <c r="S1002" i="2"/>
  <c r="T1002" i="2"/>
  <c r="V1002" i="2"/>
  <c r="S1003" i="2"/>
  <c r="T1003" i="2"/>
  <c r="V1003" i="2"/>
  <c r="S1004" i="2"/>
  <c r="T1004" i="2"/>
  <c r="V1004" i="2"/>
  <c r="S1005" i="2"/>
  <c r="T1005" i="2"/>
  <c r="V1005" i="2"/>
  <c r="S1006" i="2"/>
  <c r="T1006" i="2"/>
  <c r="V1006" i="2"/>
  <c r="W1006" i="2" s="1"/>
  <c r="X1006" i="2" s="1"/>
  <c r="Y1006" i="2" s="1"/>
  <c r="S1007" i="2"/>
  <c r="T1007" i="2"/>
  <c r="V1007" i="2"/>
  <c r="S1008" i="2"/>
  <c r="T1008" i="2"/>
  <c r="V1008" i="2"/>
  <c r="S1009" i="2"/>
  <c r="T1009" i="2"/>
  <c r="V1009" i="2"/>
  <c r="S1010" i="2"/>
  <c r="T1010" i="2"/>
  <c r="V1010" i="2"/>
  <c r="S1011" i="2"/>
  <c r="T1011" i="2"/>
  <c r="V1011" i="2"/>
  <c r="S1012" i="2"/>
  <c r="T1012" i="2"/>
  <c r="V1012" i="2"/>
  <c r="S1013" i="2"/>
  <c r="T1013" i="2"/>
  <c r="V1013" i="2"/>
  <c r="S1014" i="2"/>
  <c r="T1014" i="2"/>
  <c r="V1014" i="2"/>
  <c r="S1015" i="2"/>
  <c r="T1015" i="2"/>
  <c r="V1015" i="2"/>
  <c r="S1016" i="2"/>
  <c r="T1016" i="2"/>
  <c r="V1016" i="2"/>
  <c r="S1017" i="2"/>
  <c r="T1017" i="2"/>
  <c r="V1017" i="2"/>
  <c r="S1018" i="2"/>
  <c r="T1018" i="2"/>
  <c r="V1018" i="2"/>
  <c r="S1019" i="2"/>
  <c r="T1019" i="2"/>
  <c r="V1019" i="2"/>
  <c r="S1020" i="2"/>
  <c r="T1020" i="2"/>
  <c r="V1020" i="2"/>
  <c r="S1021" i="2"/>
  <c r="T1021" i="2"/>
  <c r="V1021" i="2"/>
  <c r="S1022" i="2"/>
  <c r="T1022" i="2"/>
  <c r="V1022" i="2"/>
  <c r="S1023" i="2"/>
  <c r="T1023" i="2"/>
  <c r="V1023" i="2"/>
  <c r="S1024" i="2"/>
  <c r="T1024" i="2"/>
  <c r="V1024" i="2"/>
  <c r="S1025" i="2"/>
  <c r="T1025" i="2"/>
  <c r="V1025" i="2"/>
  <c r="S1026" i="2"/>
  <c r="T1026" i="2"/>
  <c r="V1026" i="2"/>
  <c r="S1027" i="2"/>
  <c r="T1027" i="2"/>
  <c r="V1027" i="2"/>
  <c r="S1028" i="2"/>
  <c r="T1028" i="2"/>
  <c r="V1028" i="2"/>
  <c r="S1029" i="2"/>
  <c r="T1029" i="2"/>
  <c r="V1029" i="2"/>
  <c r="S1030" i="2"/>
  <c r="T1030" i="2"/>
  <c r="V1030" i="2"/>
  <c r="S1031" i="2"/>
  <c r="T1031" i="2"/>
  <c r="V1031" i="2"/>
  <c r="S1032" i="2"/>
  <c r="T1032" i="2"/>
  <c r="V1032" i="2"/>
  <c r="S1033" i="2"/>
  <c r="T1033" i="2"/>
  <c r="V1033" i="2"/>
  <c r="S1034" i="2"/>
  <c r="T1034" i="2"/>
  <c r="V1034" i="2"/>
  <c r="S1035" i="2"/>
  <c r="T1035" i="2"/>
  <c r="V1035" i="2"/>
  <c r="S1036" i="2"/>
  <c r="T1036" i="2"/>
  <c r="V1036" i="2"/>
  <c r="S1037" i="2"/>
  <c r="T1037" i="2"/>
  <c r="V1037" i="2"/>
  <c r="S1038" i="2"/>
  <c r="T1038" i="2"/>
  <c r="V1038" i="2"/>
  <c r="S1039" i="2"/>
  <c r="T1039" i="2"/>
  <c r="V1039" i="2"/>
  <c r="S1040" i="2"/>
  <c r="T1040" i="2"/>
  <c r="V1040" i="2"/>
  <c r="U1004" i="2" l="1"/>
  <c r="U1037" i="2"/>
  <c r="U1031" i="2"/>
  <c r="U1027" i="2"/>
  <c r="U988" i="2"/>
  <c r="W999" i="2"/>
  <c r="X999" i="2" s="1"/>
  <c r="Y999" i="2" s="1"/>
  <c r="W963" i="2"/>
  <c r="X963" i="2" s="1"/>
  <c r="Y963" i="2" s="1"/>
  <c r="W1014" i="2"/>
  <c r="X1014" i="2" s="1"/>
  <c r="Y1014" i="2" s="1"/>
  <c r="U998" i="2"/>
  <c r="W968" i="2"/>
  <c r="X968" i="2" s="1"/>
  <c r="Y968" i="2" s="1"/>
  <c r="W965" i="2"/>
  <c r="X965" i="2" s="1"/>
  <c r="Y965" i="2" s="1"/>
  <c r="U960" i="2"/>
  <c r="U1036" i="2"/>
  <c r="W998" i="2"/>
  <c r="X998" i="2" s="1"/>
  <c r="Y998" i="2" s="1"/>
  <c r="W967" i="2"/>
  <c r="X967" i="2" s="1"/>
  <c r="Y967" i="2" s="1"/>
  <c r="W959" i="2"/>
  <c r="X959" i="2" s="1"/>
  <c r="Y959" i="2" s="1"/>
  <c r="U1034" i="2"/>
  <c r="U997" i="2"/>
  <c r="U974" i="2"/>
  <c r="U966" i="2"/>
  <c r="U999" i="2"/>
  <c r="W991" i="2"/>
  <c r="X991" i="2" s="1"/>
  <c r="Y991" i="2" s="1"/>
  <c r="U1006" i="2"/>
  <c r="U957" i="2"/>
  <c r="U1039" i="2"/>
  <c r="U1029" i="2"/>
  <c r="U1021" i="2"/>
  <c r="U1013" i="2"/>
  <c r="W1007" i="2"/>
  <c r="X1007" i="2" s="1"/>
  <c r="Y1007" i="2" s="1"/>
  <c r="U962" i="2"/>
  <c r="U1038" i="2"/>
  <c r="U982" i="2"/>
  <c r="U991" i="2"/>
  <c r="W1036" i="2"/>
  <c r="X1036" i="2" s="1"/>
  <c r="Y1036" i="2" s="1"/>
  <c r="W1038" i="2"/>
  <c r="X1038" i="2" s="1"/>
  <c r="Y1038" i="2" s="1"/>
  <c r="W1017" i="2"/>
  <c r="X1017" i="2" s="1"/>
  <c r="Y1017" i="2" s="1"/>
  <c r="U1007" i="2"/>
  <c r="U990" i="2"/>
  <c r="W972" i="2"/>
  <c r="X972" i="2" s="1"/>
  <c r="Y972" i="2" s="1"/>
  <c r="U969" i="2"/>
  <c r="U964" i="2"/>
  <c r="W1030" i="2"/>
  <c r="X1030" i="2" s="1"/>
  <c r="Y1030" i="2" s="1"/>
  <c r="U989" i="2"/>
  <c r="W976" i="2"/>
  <c r="X976" i="2" s="1"/>
  <c r="Y976" i="2" s="1"/>
  <c r="U1025" i="2"/>
  <c r="W1022" i="2"/>
  <c r="X1022" i="2" s="1"/>
  <c r="Y1022" i="2" s="1"/>
  <c r="W1008" i="2"/>
  <c r="X1008" i="2" s="1"/>
  <c r="Y1008" i="2" s="1"/>
  <c r="U1035" i="2"/>
  <c r="U1002" i="2"/>
  <c r="U981" i="2"/>
  <c r="U973" i="2"/>
  <c r="W958" i="2"/>
  <c r="X958" i="2" s="1"/>
  <c r="Y958" i="2" s="1"/>
  <c r="U1032" i="2"/>
  <c r="W1021" i="2"/>
  <c r="X1021" i="2" s="1"/>
  <c r="Y1021" i="2" s="1"/>
  <c r="U1019" i="2"/>
  <c r="W1013" i="2"/>
  <c r="X1013" i="2" s="1"/>
  <c r="Y1013" i="2" s="1"/>
  <c r="W997" i="2"/>
  <c r="X997" i="2" s="1"/>
  <c r="Y997" i="2" s="1"/>
  <c r="W992" i="2"/>
  <c r="X992" i="2" s="1"/>
  <c r="Y992" i="2" s="1"/>
  <c r="U978" i="2"/>
  <c r="U965" i="2"/>
  <c r="U955" i="2"/>
  <c r="W1029" i="2"/>
  <c r="X1029" i="2" s="1"/>
  <c r="Y1029" i="2" s="1"/>
  <c r="U1024" i="2"/>
  <c r="U985" i="2"/>
  <c r="U983" i="2"/>
  <c r="U975" i="2"/>
  <c r="U967" i="2"/>
  <c r="U1028" i="2"/>
  <c r="U1020" i="2"/>
  <c r="U1012" i="2"/>
  <c r="U1005" i="2"/>
  <c r="U1000" i="2"/>
  <c r="U956" i="2"/>
  <c r="U968" i="2"/>
  <c r="W1003" i="2"/>
  <c r="X1003" i="2" s="1"/>
  <c r="Y1003" i="2" s="1"/>
  <c r="U1026" i="2"/>
  <c r="U1023" i="2"/>
  <c r="U1010" i="2"/>
  <c r="W1005" i="2"/>
  <c r="X1005" i="2" s="1"/>
  <c r="Y1005" i="2" s="1"/>
  <c r="W1000" i="2"/>
  <c r="X1000" i="2" s="1"/>
  <c r="Y1000" i="2" s="1"/>
  <c r="U994" i="2"/>
  <c r="W989" i="2"/>
  <c r="X989" i="2" s="1"/>
  <c r="Y989" i="2" s="1"/>
  <c r="W984" i="2"/>
  <c r="X984" i="2" s="1"/>
  <c r="Y984" i="2" s="1"/>
  <c r="W979" i="2"/>
  <c r="X979" i="2" s="1"/>
  <c r="Y979" i="2" s="1"/>
  <c r="W1032" i="2"/>
  <c r="X1032" i="2" s="1"/>
  <c r="Y1032" i="2" s="1"/>
  <c r="W1024" i="2"/>
  <c r="X1024" i="2" s="1"/>
  <c r="Y1024" i="2" s="1"/>
  <c r="W1020" i="2"/>
  <c r="X1020" i="2" s="1"/>
  <c r="Y1020" i="2" s="1"/>
  <c r="W1012" i="2"/>
  <c r="X1012" i="2" s="1"/>
  <c r="Y1012" i="2" s="1"/>
  <c r="W981" i="2"/>
  <c r="X981" i="2" s="1"/>
  <c r="Y981" i="2" s="1"/>
  <c r="W974" i="2"/>
  <c r="X974" i="2" s="1"/>
  <c r="Y974" i="2" s="1"/>
  <c r="W957" i="2"/>
  <c r="X957" i="2" s="1"/>
  <c r="Y957" i="2" s="1"/>
  <c r="W955" i="2"/>
  <c r="X955" i="2" s="1"/>
  <c r="Y955" i="2" s="1"/>
  <c r="U1016" i="2"/>
  <c r="U1014" i="2"/>
  <c r="W970" i="2"/>
  <c r="X970" i="2" s="1"/>
  <c r="Y970" i="2" s="1"/>
  <c r="U963" i="2"/>
  <c r="W1028" i="2"/>
  <c r="X1028" i="2" s="1"/>
  <c r="Y1028" i="2" s="1"/>
  <c r="W994" i="2"/>
  <c r="X994" i="2" s="1"/>
  <c r="Y994" i="2" s="1"/>
  <c r="U972" i="2"/>
  <c r="W960" i="2"/>
  <c r="X960" i="2" s="1"/>
  <c r="Y960" i="2" s="1"/>
  <c r="U1040" i="2"/>
  <c r="W1037" i="2"/>
  <c r="X1037" i="2" s="1"/>
  <c r="Y1037" i="2" s="1"/>
  <c r="W1034" i="2"/>
  <c r="X1034" i="2" s="1"/>
  <c r="Y1034" i="2" s="1"/>
  <c r="U1030" i="2"/>
  <c r="U1022" i="2"/>
  <c r="W1018" i="2"/>
  <c r="X1018" i="2" s="1"/>
  <c r="Y1018" i="2" s="1"/>
  <c r="U1015" i="2"/>
  <c r="U1008" i="2"/>
  <c r="U992" i="2"/>
  <c r="W986" i="2"/>
  <c r="X986" i="2" s="1"/>
  <c r="Y986" i="2" s="1"/>
  <c r="U976" i="2"/>
  <c r="U970" i="2"/>
  <c r="W966" i="2"/>
  <c r="X966" i="2" s="1"/>
  <c r="Y966" i="2" s="1"/>
  <c r="W982" i="2"/>
  <c r="X982" i="2" s="1"/>
  <c r="Y982" i="2" s="1"/>
  <c r="W975" i="2"/>
  <c r="X975" i="2" s="1"/>
  <c r="Y975" i="2" s="1"/>
  <c r="W1025" i="2"/>
  <c r="X1025" i="2" s="1"/>
  <c r="Y1025" i="2" s="1"/>
  <c r="W1019" i="2"/>
  <c r="X1019" i="2" s="1"/>
  <c r="Y1019" i="2" s="1"/>
  <c r="U986" i="2"/>
  <c r="U1041" i="2"/>
  <c r="W1027" i="2"/>
  <c r="X1027" i="2" s="1"/>
  <c r="Y1027" i="2" s="1"/>
  <c r="U1011" i="2"/>
  <c r="U1009" i="2"/>
  <c r="U1001" i="2"/>
  <c r="W995" i="2"/>
  <c r="X995" i="2" s="1"/>
  <c r="Y995" i="2" s="1"/>
  <c r="U993" i="2"/>
  <c r="U984" i="2"/>
  <c r="U977" i="2"/>
  <c r="U961" i="2"/>
  <c r="U958" i="2"/>
  <c r="W956" i="2"/>
  <c r="X956" i="2" s="1"/>
  <c r="Y956" i="2" s="1"/>
  <c r="W1041" i="2"/>
  <c r="X1041" i="2" s="1"/>
  <c r="Y1041" i="2" s="1"/>
  <c r="U1033" i="2"/>
  <c r="W1026" i="2"/>
  <c r="X1026" i="2" s="1"/>
  <c r="Y1026" i="2" s="1"/>
  <c r="W988" i="2"/>
  <c r="X988" i="2" s="1"/>
  <c r="Y988" i="2" s="1"/>
  <c r="U979" i="2"/>
  <c r="W1016" i="2"/>
  <c r="X1016" i="2" s="1"/>
  <c r="Y1016" i="2" s="1"/>
  <c r="W1010" i="2"/>
  <c r="X1010" i="2" s="1"/>
  <c r="Y1010" i="2" s="1"/>
  <c r="U1003" i="2"/>
  <c r="W987" i="2"/>
  <c r="X987" i="2" s="1"/>
  <c r="Y987" i="2" s="1"/>
  <c r="U971" i="2"/>
  <c r="W1004" i="2"/>
  <c r="X1004" i="2" s="1"/>
  <c r="Y1004" i="2" s="1"/>
  <c r="U995" i="2"/>
  <c r="U1018" i="2"/>
  <c r="W1011" i="2"/>
  <c r="X1011" i="2" s="1"/>
  <c r="Y1011" i="2" s="1"/>
  <c r="W1009" i="2"/>
  <c r="X1009" i="2" s="1"/>
  <c r="Y1009" i="2" s="1"/>
  <c r="W978" i="2"/>
  <c r="X978" i="2" s="1"/>
  <c r="Y978" i="2" s="1"/>
  <c r="W980" i="2"/>
  <c r="X980" i="2" s="1"/>
  <c r="Y980" i="2" s="1"/>
  <c r="U1017" i="2"/>
  <c r="W964" i="2"/>
  <c r="X964" i="2" s="1"/>
  <c r="Y964" i="2" s="1"/>
  <c r="W1040" i="2"/>
  <c r="X1040" i="2" s="1"/>
  <c r="Y1040" i="2" s="1"/>
  <c r="W1035" i="2"/>
  <c r="X1035" i="2" s="1"/>
  <c r="Y1035" i="2" s="1"/>
  <c r="W1033" i="2"/>
  <c r="X1033" i="2" s="1"/>
  <c r="Y1033" i="2" s="1"/>
  <c r="W1002" i="2"/>
  <c r="X1002" i="2" s="1"/>
  <c r="Y1002" i="2" s="1"/>
  <c r="W996" i="2"/>
  <c r="X996" i="2" s="1"/>
  <c r="Y996" i="2" s="1"/>
  <c r="U987" i="2"/>
  <c r="U980" i="2"/>
  <c r="W973" i="2"/>
  <c r="X973" i="2" s="1"/>
  <c r="Y973" i="2" s="1"/>
  <c r="W971" i="2"/>
  <c r="X971" i="2" s="1"/>
  <c r="Y971" i="2" s="1"/>
  <c r="W962" i="2"/>
  <c r="X962" i="2" s="1"/>
  <c r="Y962" i="2" s="1"/>
  <c r="W1031" i="2"/>
  <c r="X1031" i="2" s="1"/>
  <c r="Y1031" i="2" s="1"/>
  <c r="W1023" i="2"/>
  <c r="X1023" i="2" s="1"/>
  <c r="Y1023" i="2" s="1"/>
  <c r="W1001" i="2"/>
  <c r="X1001" i="2" s="1"/>
  <c r="Y1001" i="2" s="1"/>
  <c r="W993" i="2"/>
  <c r="X993" i="2" s="1"/>
  <c r="Y993" i="2" s="1"/>
  <c r="W985" i="2"/>
  <c r="X985" i="2" s="1"/>
  <c r="Y985" i="2" s="1"/>
  <c r="W977" i="2"/>
  <c r="X977" i="2" s="1"/>
  <c r="Y977" i="2" s="1"/>
  <c r="W969" i="2"/>
  <c r="X969" i="2" s="1"/>
  <c r="Y969" i="2" s="1"/>
  <c r="W961" i="2"/>
  <c r="X961" i="2" s="1"/>
  <c r="Y961" i="2" s="1"/>
  <c r="W1039" i="2"/>
  <c r="X1039" i="2" s="1"/>
  <c r="Y1039" i="2" s="1"/>
  <c r="W1015" i="2"/>
  <c r="X1015" i="2" s="1"/>
  <c r="Y1015" i="2" s="1"/>
  <c r="S900" i="2" l="1"/>
  <c r="T900" i="2"/>
  <c r="V900" i="2"/>
  <c r="S901" i="2"/>
  <c r="T901" i="2"/>
  <c r="V901" i="2"/>
  <c r="S902" i="2"/>
  <c r="T902" i="2"/>
  <c r="V902" i="2"/>
  <c r="S903" i="2"/>
  <c r="T903" i="2"/>
  <c r="V903" i="2"/>
  <c r="S904" i="2"/>
  <c r="T904" i="2"/>
  <c r="V904" i="2"/>
  <c r="S905" i="2"/>
  <c r="U905" i="2" s="1"/>
  <c r="T905" i="2"/>
  <c r="V905" i="2"/>
  <c r="S906" i="2"/>
  <c r="T906" i="2"/>
  <c r="V906" i="2"/>
  <c r="S907" i="2"/>
  <c r="T907" i="2"/>
  <c r="V907" i="2"/>
  <c r="S908" i="2"/>
  <c r="T908" i="2"/>
  <c r="V908" i="2"/>
  <c r="S909" i="2"/>
  <c r="T909" i="2"/>
  <c r="V909" i="2"/>
  <c r="S910" i="2"/>
  <c r="T910" i="2"/>
  <c r="V910" i="2"/>
  <c r="S911" i="2"/>
  <c r="T911" i="2"/>
  <c r="V911" i="2"/>
  <c r="S912" i="2"/>
  <c r="T912" i="2"/>
  <c r="V912" i="2"/>
  <c r="S913" i="2"/>
  <c r="T913" i="2"/>
  <c r="V913" i="2"/>
  <c r="S914" i="2"/>
  <c r="T914" i="2"/>
  <c r="V914" i="2"/>
  <c r="S915" i="2"/>
  <c r="T915" i="2"/>
  <c r="V915" i="2"/>
  <c r="S916" i="2"/>
  <c r="T916" i="2"/>
  <c r="V916" i="2"/>
  <c r="S917" i="2"/>
  <c r="T917" i="2"/>
  <c r="V917" i="2"/>
  <c r="S918" i="2"/>
  <c r="T918" i="2"/>
  <c r="V918" i="2"/>
  <c r="S919" i="2"/>
  <c r="T919" i="2"/>
  <c r="V919" i="2"/>
  <c r="S920" i="2"/>
  <c r="T920" i="2"/>
  <c r="V920" i="2"/>
  <c r="S921" i="2"/>
  <c r="T921" i="2"/>
  <c r="V921" i="2"/>
  <c r="S922" i="2"/>
  <c r="T922" i="2"/>
  <c r="V922" i="2"/>
  <c r="S923" i="2"/>
  <c r="T923" i="2"/>
  <c r="V923" i="2"/>
  <c r="S924" i="2"/>
  <c r="T924" i="2"/>
  <c r="V924" i="2"/>
  <c r="S925" i="2"/>
  <c r="T925" i="2"/>
  <c r="V925" i="2"/>
  <c r="S926" i="2"/>
  <c r="T926" i="2"/>
  <c r="V926" i="2"/>
  <c r="S927" i="2"/>
  <c r="T927" i="2"/>
  <c r="V927" i="2"/>
  <c r="S928" i="2"/>
  <c r="T928" i="2"/>
  <c r="V928" i="2"/>
  <c r="S929" i="2"/>
  <c r="T929" i="2"/>
  <c r="V929" i="2"/>
  <c r="S930" i="2"/>
  <c r="T930" i="2"/>
  <c r="V930" i="2"/>
  <c r="S931" i="2"/>
  <c r="T931" i="2"/>
  <c r="V931" i="2"/>
  <c r="S932" i="2"/>
  <c r="T932" i="2"/>
  <c r="V932" i="2"/>
  <c r="S933" i="2"/>
  <c r="T933" i="2"/>
  <c r="V933" i="2"/>
  <c r="S934" i="2"/>
  <c r="T934" i="2"/>
  <c r="V934" i="2"/>
  <c r="S935" i="2"/>
  <c r="T935" i="2"/>
  <c r="V935" i="2"/>
  <c r="S936" i="2"/>
  <c r="T936" i="2"/>
  <c r="V936" i="2"/>
  <c r="S937" i="2"/>
  <c r="T937" i="2"/>
  <c r="V937" i="2"/>
  <c r="S938" i="2"/>
  <c r="T938" i="2"/>
  <c r="V938" i="2"/>
  <c r="S939" i="2"/>
  <c r="T939" i="2"/>
  <c r="V939" i="2"/>
  <c r="S940" i="2"/>
  <c r="T940" i="2"/>
  <c r="V940" i="2"/>
  <c r="S941" i="2"/>
  <c r="T941" i="2"/>
  <c r="V941" i="2"/>
  <c r="S942" i="2"/>
  <c r="T942" i="2"/>
  <c r="V942" i="2"/>
  <c r="S943" i="2"/>
  <c r="T943" i="2"/>
  <c r="V943" i="2"/>
  <c r="S944" i="2"/>
  <c r="T944" i="2"/>
  <c r="V944" i="2"/>
  <c r="S945" i="2"/>
  <c r="T945" i="2"/>
  <c r="V945" i="2"/>
  <c r="S946" i="2"/>
  <c r="T946" i="2"/>
  <c r="V946" i="2"/>
  <c r="S947" i="2"/>
  <c r="T947" i="2"/>
  <c r="V947" i="2"/>
  <c r="S948" i="2"/>
  <c r="T948" i="2"/>
  <c r="V948" i="2"/>
  <c r="S949" i="2"/>
  <c r="T949" i="2"/>
  <c r="V949" i="2"/>
  <c r="S950" i="2"/>
  <c r="T950" i="2"/>
  <c r="V950" i="2"/>
  <c r="S951" i="2"/>
  <c r="T951" i="2"/>
  <c r="V951" i="2"/>
  <c r="S952" i="2"/>
  <c r="T952" i="2"/>
  <c r="V952" i="2"/>
  <c r="S953" i="2"/>
  <c r="T953" i="2"/>
  <c r="V953" i="2"/>
  <c r="S954" i="2"/>
  <c r="T954" i="2"/>
  <c r="V954" i="2"/>
  <c r="W924" i="2" l="1"/>
  <c r="X924" i="2" s="1"/>
  <c r="Y924" i="2" s="1"/>
  <c r="U906" i="2"/>
  <c r="U903" i="2"/>
  <c r="W916" i="2"/>
  <c r="X916" i="2" s="1"/>
  <c r="Y916" i="2" s="1"/>
  <c r="U915" i="2"/>
  <c r="U904" i="2"/>
  <c r="W948" i="2"/>
  <c r="X948" i="2" s="1"/>
  <c r="Y948" i="2" s="1"/>
  <c r="U946" i="2"/>
  <c r="U930" i="2"/>
  <c r="U922" i="2"/>
  <c r="U947" i="2"/>
  <c r="U939" i="2"/>
  <c r="U950" i="2"/>
  <c r="U918" i="2"/>
  <c r="U913" i="2"/>
  <c r="W901" i="2"/>
  <c r="X901" i="2" s="1"/>
  <c r="Y901" i="2" s="1"/>
  <c r="U929" i="2"/>
  <c r="U927" i="2"/>
  <c r="W900" i="2"/>
  <c r="X900" i="2" s="1"/>
  <c r="Y900" i="2" s="1"/>
  <c r="U928" i="2"/>
  <c r="U943" i="2"/>
  <c r="U952" i="2"/>
  <c r="U932" i="2"/>
  <c r="W929" i="2"/>
  <c r="X929" i="2" s="1"/>
  <c r="Y929" i="2" s="1"/>
  <c r="W928" i="2"/>
  <c r="X928" i="2" s="1"/>
  <c r="Y928" i="2" s="1"/>
  <c r="U911" i="2"/>
  <c r="U954" i="2"/>
  <c r="U951" i="2"/>
  <c r="U935" i="2"/>
  <c r="U923" i="2"/>
  <c r="U919" i="2"/>
  <c r="U944" i="2"/>
  <c r="W938" i="2"/>
  <c r="X938" i="2" s="1"/>
  <c r="Y938" i="2" s="1"/>
  <c r="U936" i="2"/>
  <c r="W945" i="2"/>
  <c r="X945" i="2" s="1"/>
  <c r="Y945" i="2" s="1"/>
  <c r="U941" i="2"/>
  <c r="U937" i="2"/>
  <c r="W923" i="2"/>
  <c r="X923" i="2" s="1"/>
  <c r="Y923" i="2" s="1"/>
  <c r="U921" i="2"/>
  <c r="W915" i="2"/>
  <c r="X915" i="2" s="1"/>
  <c r="Y915" i="2" s="1"/>
  <c r="U912" i="2"/>
  <c r="W906" i="2"/>
  <c r="X906" i="2" s="1"/>
  <c r="Y906" i="2" s="1"/>
  <c r="W905" i="2"/>
  <c r="X905" i="2" s="1"/>
  <c r="Y905" i="2" s="1"/>
  <c r="W904" i="2"/>
  <c r="X904" i="2" s="1"/>
  <c r="Y904" i="2" s="1"/>
  <c r="W903" i="2"/>
  <c r="X903" i="2" s="1"/>
  <c r="Y903" i="2" s="1"/>
  <c r="U900" i="2"/>
  <c r="W953" i="2"/>
  <c r="X953" i="2" s="1"/>
  <c r="Y953" i="2" s="1"/>
  <c r="W939" i="2"/>
  <c r="X939" i="2" s="1"/>
  <c r="Y939" i="2" s="1"/>
  <c r="U938" i="2"/>
  <c r="W930" i="2"/>
  <c r="X930" i="2" s="1"/>
  <c r="Y930" i="2" s="1"/>
  <c r="U920" i="2"/>
  <c r="U914" i="2"/>
  <c r="U910" i="2"/>
  <c r="W908" i="2"/>
  <c r="X908" i="2" s="1"/>
  <c r="Y908" i="2" s="1"/>
  <c r="W947" i="2"/>
  <c r="X947" i="2" s="1"/>
  <c r="Y947" i="2" s="1"/>
  <c r="U945" i="2"/>
  <c r="W931" i="2"/>
  <c r="X931" i="2" s="1"/>
  <c r="Y931" i="2" s="1"/>
  <c r="W907" i="2"/>
  <c r="X907" i="2" s="1"/>
  <c r="Y907" i="2" s="1"/>
  <c r="W940" i="2"/>
  <c r="X940" i="2" s="1"/>
  <c r="Y940" i="2" s="1"/>
  <c r="W934" i="2"/>
  <c r="X934" i="2" s="1"/>
  <c r="Y934" i="2" s="1"/>
  <c r="W926" i="2"/>
  <c r="X926" i="2" s="1"/>
  <c r="Y926" i="2" s="1"/>
  <c r="W902" i="2"/>
  <c r="X902" i="2" s="1"/>
  <c r="Y902" i="2" s="1"/>
  <c r="W954" i="2"/>
  <c r="X954" i="2" s="1"/>
  <c r="Y954" i="2" s="1"/>
  <c r="W914" i="2"/>
  <c r="X914" i="2" s="1"/>
  <c r="Y914" i="2" s="1"/>
  <c r="W946" i="2"/>
  <c r="X946" i="2" s="1"/>
  <c r="Y946" i="2" s="1"/>
  <c r="W936" i="2"/>
  <c r="X936" i="2" s="1"/>
  <c r="Y936" i="2" s="1"/>
  <c r="W922" i="2"/>
  <c r="X922" i="2" s="1"/>
  <c r="Y922" i="2" s="1"/>
  <c r="W921" i="2"/>
  <c r="X921" i="2" s="1"/>
  <c r="Y921" i="2" s="1"/>
  <c r="W913" i="2"/>
  <c r="X913" i="2" s="1"/>
  <c r="Y913" i="2" s="1"/>
  <c r="W952" i="2"/>
  <c r="X952" i="2" s="1"/>
  <c r="Y952" i="2" s="1"/>
  <c r="W950" i="2"/>
  <c r="X950" i="2" s="1"/>
  <c r="Y950" i="2" s="1"/>
  <c r="U953" i="2"/>
  <c r="U949" i="2"/>
  <c r="U948" i="2"/>
  <c r="W944" i="2"/>
  <c r="X944" i="2" s="1"/>
  <c r="Y944" i="2" s="1"/>
  <c r="W942" i="2"/>
  <c r="X942" i="2" s="1"/>
  <c r="Y942" i="2" s="1"/>
  <c r="U940" i="2"/>
  <c r="U934" i="2"/>
  <c r="U931" i="2"/>
  <c r="W927" i="2"/>
  <c r="X927" i="2" s="1"/>
  <c r="Y927" i="2" s="1"/>
  <c r="U924" i="2"/>
  <c r="U916" i="2"/>
  <c r="U909" i="2"/>
  <c r="U907" i="2"/>
  <c r="U942" i="2"/>
  <c r="W937" i="2"/>
  <c r="X937" i="2" s="1"/>
  <c r="Y937" i="2" s="1"/>
  <c r="W932" i="2"/>
  <c r="X932" i="2" s="1"/>
  <c r="Y932" i="2" s="1"/>
  <c r="U925" i="2"/>
  <c r="U933" i="2"/>
  <c r="U926" i="2"/>
  <c r="W920" i="2"/>
  <c r="X920" i="2" s="1"/>
  <c r="Y920" i="2" s="1"/>
  <c r="W918" i="2"/>
  <c r="X918" i="2" s="1"/>
  <c r="Y918" i="2" s="1"/>
  <c r="W912" i="2"/>
  <c r="X912" i="2" s="1"/>
  <c r="Y912" i="2" s="1"/>
  <c r="W910" i="2"/>
  <c r="X910" i="2" s="1"/>
  <c r="Y910" i="2" s="1"/>
  <c r="U908" i="2"/>
  <c r="U902" i="2"/>
  <c r="W917" i="2"/>
  <c r="X917" i="2" s="1"/>
  <c r="Y917" i="2" s="1"/>
  <c r="W911" i="2"/>
  <c r="X911" i="2" s="1"/>
  <c r="Y911" i="2" s="1"/>
  <c r="W935" i="2"/>
  <c r="X935" i="2" s="1"/>
  <c r="Y935" i="2" s="1"/>
  <c r="W943" i="2"/>
  <c r="X943" i="2" s="1"/>
  <c r="Y943" i="2" s="1"/>
  <c r="W951" i="2"/>
  <c r="X951" i="2" s="1"/>
  <c r="Y951" i="2" s="1"/>
  <c r="W919" i="2"/>
  <c r="X919" i="2" s="1"/>
  <c r="Y919" i="2" s="1"/>
  <c r="W949" i="2"/>
  <c r="X949" i="2" s="1"/>
  <c r="Y949" i="2" s="1"/>
  <c r="W941" i="2"/>
  <c r="X941" i="2" s="1"/>
  <c r="Y941" i="2" s="1"/>
  <c r="W933" i="2"/>
  <c r="X933" i="2" s="1"/>
  <c r="Y933" i="2" s="1"/>
  <c r="W909" i="2"/>
  <c r="X909" i="2" s="1"/>
  <c r="Y909" i="2" s="1"/>
  <c r="W925" i="2"/>
  <c r="X925" i="2" s="1"/>
  <c r="Y925" i="2" s="1"/>
  <c r="U917" i="2"/>
  <c r="U901" i="2"/>
  <c r="V899" i="2"/>
  <c r="T899" i="2"/>
  <c r="S899" i="2"/>
  <c r="J15" i="4"/>
  <c r="K15" i="4"/>
  <c r="L15" i="4"/>
  <c r="M15" i="4"/>
  <c r="N15" i="4"/>
  <c r="O15" i="4"/>
  <c r="P15" i="4"/>
  <c r="Q15" i="4"/>
  <c r="R15" i="4"/>
  <c r="S15" i="4"/>
  <c r="T15" i="4"/>
  <c r="I15" i="4"/>
  <c r="W14" i="4"/>
  <c r="V14" i="4"/>
  <c r="U14" i="4"/>
  <c r="W13" i="4"/>
  <c r="V13" i="4"/>
  <c r="U13" i="4"/>
  <c r="W12" i="4"/>
  <c r="V12" i="4"/>
  <c r="U12" i="4"/>
  <c r="W11" i="4"/>
  <c r="V11" i="4"/>
  <c r="U11" i="4"/>
  <c r="J27" i="3"/>
  <c r="K27" i="3"/>
  <c r="L27" i="3"/>
  <c r="M27" i="3"/>
  <c r="N27" i="3"/>
  <c r="O27" i="3"/>
  <c r="P27" i="3"/>
  <c r="Q27" i="3"/>
  <c r="R27" i="3"/>
  <c r="S27" i="3"/>
  <c r="T27" i="3"/>
  <c r="AA27" i="3"/>
  <c r="I27" i="3"/>
  <c r="U13" i="3"/>
  <c r="V13" i="3"/>
  <c r="W13" i="3"/>
  <c r="U14" i="3"/>
  <c r="V14" i="3"/>
  <c r="W14" i="3"/>
  <c r="U15" i="3"/>
  <c r="V15" i="3"/>
  <c r="W15" i="3"/>
  <c r="U16" i="3"/>
  <c r="V16" i="3"/>
  <c r="W16" i="3"/>
  <c r="U17" i="3"/>
  <c r="V17" i="3"/>
  <c r="W17" i="3"/>
  <c r="U18" i="3"/>
  <c r="V18" i="3"/>
  <c r="W18" i="3"/>
  <c r="U19" i="3"/>
  <c r="V19" i="3"/>
  <c r="W19" i="3"/>
  <c r="U20" i="3"/>
  <c r="V20" i="3"/>
  <c r="W20" i="3"/>
  <c r="U21" i="3"/>
  <c r="V21" i="3"/>
  <c r="W21" i="3"/>
  <c r="U22" i="3"/>
  <c r="V22" i="3"/>
  <c r="W22" i="3"/>
  <c r="U23" i="3"/>
  <c r="V23" i="3"/>
  <c r="W23" i="3"/>
  <c r="U24" i="3"/>
  <c r="V24" i="3"/>
  <c r="W24" i="3"/>
  <c r="U25" i="3"/>
  <c r="V25" i="3"/>
  <c r="W25" i="3"/>
  <c r="U26" i="3"/>
  <c r="V26" i="3"/>
  <c r="W26" i="3"/>
  <c r="W12" i="3"/>
  <c r="V12" i="3"/>
  <c r="U12" i="3"/>
  <c r="O1045" i="2"/>
  <c r="P1045" i="2"/>
  <c r="Q1045" i="2"/>
  <c r="R1045" i="2"/>
  <c r="Z1045" i="2"/>
  <c r="M1045" i="2"/>
  <c r="V898" i="2"/>
  <c r="T898" i="2"/>
  <c r="S898" i="2"/>
  <c r="V897" i="2"/>
  <c r="T897" i="2"/>
  <c r="S897" i="2"/>
  <c r="V896" i="2"/>
  <c r="T896" i="2"/>
  <c r="S896" i="2"/>
  <c r="V895" i="2"/>
  <c r="T895" i="2"/>
  <c r="S895" i="2"/>
  <c r="V894" i="2"/>
  <c r="T894" i="2"/>
  <c r="S894" i="2"/>
  <c r="V893" i="2"/>
  <c r="T893" i="2"/>
  <c r="S893" i="2"/>
  <c r="V892" i="2"/>
  <c r="T892" i="2"/>
  <c r="S892" i="2"/>
  <c r="V891" i="2"/>
  <c r="T891" i="2"/>
  <c r="S891" i="2"/>
  <c r="V890" i="2"/>
  <c r="T890" i="2"/>
  <c r="S890" i="2"/>
  <c r="V889" i="2"/>
  <c r="T889" i="2"/>
  <c r="S889" i="2"/>
  <c r="V888" i="2"/>
  <c r="T888" i="2"/>
  <c r="S888" i="2"/>
  <c r="V887" i="2"/>
  <c r="T887" i="2"/>
  <c r="S887" i="2"/>
  <c r="V886" i="2"/>
  <c r="T886" i="2"/>
  <c r="S886" i="2"/>
  <c r="V885" i="2"/>
  <c r="T885" i="2"/>
  <c r="S885" i="2"/>
  <c r="V884" i="2"/>
  <c r="T884" i="2"/>
  <c r="S884" i="2"/>
  <c r="V883" i="2"/>
  <c r="T883" i="2"/>
  <c r="S883" i="2"/>
  <c r="V882" i="2"/>
  <c r="T882" i="2"/>
  <c r="S882" i="2"/>
  <c r="V881" i="2"/>
  <c r="T881" i="2"/>
  <c r="S881" i="2"/>
  <c r="V880" i="2"/>
  <c r="T880" i="2"/>
  <c r="S880" i="2"/>
  <c r="V879" i="2"/>
  <c r="T879" i="2"/>
  <c r="S879" i="2"/>
  <c r="V878" i="2"/>
  <c r="T878" i="2"/>
  <c r="S878" i="2"/>
  <c r="V877" i="2"/>
  <c r="T877" i="2"/>
  <c r="S877" i="2"/>
  <c r="V876" i="2"/>
  <c r="T876" i="2"/>
  <c r="S876" i="2"/>
  <c r="V875" i="2"/>
  <c r="T875" i="2"/>
  <c r="S875" i="2"/>
  <c r="V874" i="2"/>
  <c r="T874" i="2"/>
  <c r="S874" i="2"/>
  <c r="V873" i="2"/>
  <c r="T873" i="2"/>
  <c r="S873" i="2"/>
  <c r="V872" i="2"/>
  <c r="T872" i="2"/>
  <c r="S872" i="2"/>
  <c r="V871" i="2"/>
  <c r="T871" i="2"/>
  <c r="S871" i="2"/>
  <c r="V870" i="2"/>
  <c r="T870" i="2"/>
  <c r="S870" i="2"/>
  <c r="V869" i="2"/>
  <c r="T869" i="2"/>
  <c r="S869" i="2"/>
  <c r="V868" i="2"/>
  <c r="T868" i="2"/>
  <c r="S868" i="2"/>
  <c r="V867" i="2"/>
  <c r="T867" i="2"/>
  <c r="S867" i="2"/>
  <c r="V866" i="2"/>
  <c r="T866" i="2"/>
  <c r="S866" i="2"/>
  <c r="V865" i="2"/>
  <c r="T865" i="2"/>
  <c r="S865" i="2"/>
  <c r="V864" i="2"/>
  <c r="T864" i="2"/>
  <c r="S864" i="2"/>
  <c r="V863" i="2"/>
  <c r="T863" i="2"/>
  <c r="S863" i="2"/>
  <c r="V862" i="2"/>
  <c r="T862" i="2"/>
  <c r="S862" i="2"/>
  <c r="V861" i="2"/>
  <c r="T861" i="2"/>
  <c r="S861" i="2"/>
  <c r="V860" i="2"/>
  <c r="T860" i="2"/>
  <c r="S860" i="2"/>
  <c r="V859" i="2"/>
  <c r="T859" i="2"/>
  <c r="S859" i="2"/>
  <c r="V858" i="2"/>
  <c r="T858" i="2"/>
  <c r="S858" i="2"/>
  <c r="V857" i="2"/>
  <c r="T857" i="2"/>
  <c r="S857" i="2"/>
  <c r="V856" i="2"/>
  <c r="T856" i="2"/>
  <c r="S856" i="2"/>
  <c r="V855" i="2"/>
  <c r="T855" i="2"/>
  <c r="S855" i="2"/>
  <c r="V854" i="2"/>
  <c r="T854" i="2"/>
  <c r="S854" i="2"/>
  <c r="V853" i="2"/>
  <c r="T853" i="2"/>
  <c r="S853" i="2"/>
  <c r="V852" i="2"/>
  <c r="T852" i="2"/>
  <c r="S852" i="2"/>
  <c r="V851" i="2"/>
  <c r="T851" i="2"/>
  <c r="S851" i="2"/>
  <c r="V850" i="2"/>
  <c r="T850" i="2"/>
  <c r="S850" i="2"/>
  <c r="V849" i="2"/>
  <c r="T849" i="2"/>
  <c r="S849" i="2"/>
  <c r="V848" i="2"/>
  <c r="T848" i="2"/>
  <c r="S848" i="2"/>
  <c r="V847" i="2"/>
  <c r="T847" i="2"/>
  <c r="S847" i="2"/>
  <c r="V846" i="2"/>
  <c r="T846" i="2"/>
  <c r="S846" i="2"/>
  <c r="V845" i="2"/>
  <c r="T845" i="2"/>
  <c r="S845" i="2"/>
  <c r="V844" i="2"/>
  <c r="T844" i="2"/>
  <c r="S844" i="2"/>
  <c r="V843" i="2"/>
  <c r="T843" i="2"/>
  <c r="S843" i="2"/>
  <c r="V842" i="2"/>
  <c r="T842" i="2"/>
  <c r="S842" i="2"/>
  <c r="V841" i="2"/>
  <c r="T841" i="2"/>
  <c r="S841" i="2"/>
  <c r="V840" i="2"/>
  <c r="T840" i="2"/>
  <c r="S840" i="2"/>
  <c r="V839" i="2"/>
  <c r="T839" i="2"/>
  <c r="S839" i="2"/>
  <c r="V838" i="2"/>
  <c r="T838" i="2"/>
  <c r="S838" i="2"/>
  <c r="V837" i="2"/>
  <c r="T837" i="2"/>
  <c r="S837" i="2"/>
  <c r="V836" i="2"/>
  <c r="T836" i="2"/>
  <c r="S836" i="2"/>
  <c r="V835" i="2"/>
  <c r="T835" i="2"/>
  <c r="S835" i="2"/>
  <c r="V834" i="2"/>
  <c r="T834" i="2"/>
  <c r="S834" i="2"/>
  <c r="V833" i="2"/>
  <c r="T833" i="2"/>
  <c r="S833" i="2"/>
  <c r="V832" i="2"/>
  <c r="T832" i="2"/>
  <c r="S832" i="2"/>
  <c r="V831" i="2"/>
  <c r="T831" i="2"/>
  <c r="S831" i="2"/>
  <c r="V830" i="2"/>
  <c r="T830" i="2"/>
  <c r="S830" i="2"/>
  <c r="V829" i="2"/>
  <c r="T829" i="2"/>
  <c r="S829" i="2"/>
  <c r="V828" i="2"/>
  <c r="T828" i="2"/>
  <c r="S828" i="2"/>
  <c r="V827" i="2"/>
  <c r="T827" i="2"/>
  <c r="S827" i="2"/>
  <c r="V826" i="2"/>
  <c r="T826" i="2"/>
  <c r="S826" i="2"/>
  <c r="V825" i="2"/>
  <c r="T825" i="2"/>
  <c r="S825" i="2"/>
  <c r="V824" i="2"/>
  <c r="T824" i="2"/>
  <c r="S824" i="2"/>
  <c r="V823" i="2"/>
  <c r="T823" i="2"/>
  <c r="S823" i="2"/>
  <c r="V822" i="2"/>
  <c r="T822" i="2"/>
  <c r="S822" i="2"/>
  <c r="V821" i="2"/>
  <c r="T821" i="2"/>
  <c r="S821" i="2"/>
  <c r="V820" i="2"/>
  <c r="T820" i="2"/>
  <c r="S820" i="2"/>
  <c r="V819" i="2"/>
  <c r="T819" i="2"/>
  <c r="S819" i="2"/>
  <c r="V818" i="2"/>
  <c r="T818" i="2"/>
  <c r="S818" i="2"/>
  <c r="V817" i="2"/>
  <c r="T817" i="2"/>
  <c r="S817" i="2"/>
  <c r="V816" i="2"/>
  <c r="T816" i="2"/>
  <c r="S816" i="2"/>
  <c r="V815" i="2"/>
  <c r="T815" i="2"/>
  <c r="S815" i="2"/>
  <c r="V814" i="2"/>
  <c r="T814" i="2"/>
  <c r="S814" i="2"/>
  <c r="V813" i="2"/>
  <c r="T813" i="2"/>
  <c r="S813" i="2"/>
  <c r="V812" i="2"/>
  <c r="T812" i="2"/>
  <c r="S812" i="2"/>
  <c r="V811" i="2"/>
  <c r="T811" i="2"/>
  <c r="S811" i="2"/>
  <c r="V810" i="2"/>
  <c r="T810" i="2"/>
  <c r="S810" i="2"/>
  <c r="V809" i="2"/>
  <c r="T809" i="2"/>
  <c r="S809" i="2"/>
  <c r="V808" i="2"/>
  <c r="T808" i="2"/>
  <c r="S808" i="2"/>
  <c r="V807" i="2"/>
  <c r="T807" i="2"/>
  <c r="S807" i="2"/>
  <c r="V806" i="2"/>
  <c r="T806" i="2"/>
  <c r="S806" i="2"/>
  <c r="V805" i="2"/>
  <c r="T805" i="2"/>
  <c r="S805" i="2"/>
  <c r="V804" i="2"/>
  <c r="T804" i="2"/>
  <c r="S804" i="2"/>
  <c r="V803" i="2"/>
  <c r="T803" i="2"/>
  <c r="S803" i="2"/>
  <c r="V802" i="2"/>
  <c r="T802" i="2"/>
  <c r="S802" i="2"/>
  <c r="V801" i="2"/>
  <c r="T801" i="2"/>
  <c r="S801" i="2"/>
  <c r="V800" i="2"/>
  <c r="T800" i="2"/>
  <c r="S800" i="2"/>
  <c r="V799" i="2"/>
  <c r="T799" i="2"/>
  <c r="S799" i="2"/>
  <c r="V798" i="2"/>
  <c r="T798" i="2"/>
  <c r="S798" i="2"/>
  <c r="V797" i="2"/>
  <c r="T797" i="2"/>
  <c r="S797" i="2"/>
  <c r="V796" i="2"/>
  <c r="T796" i="2"/>
  <c r="S796" i="2"/>
  <c r="V795" i="2"/>
  <c r="T795" i="2"/>
  <c r="S795" i="2"/>
  <c r="V794" i="2"/>
  <c r="T794" i="2"/>
  <c r="S794" i="2"/>
  <c r="V793" i="2"/>
  <c r="T793" i="2"/>
  <c r="S793" i="2"/>
  <c r="V792" i="2"/>
  <c r="T792" i="2"/>
  <c r="S792" i="2"/>
  <c r="V791" i="2"/>
  <c r="T791" i="2"/>
  <c r="S791" i="2"/>
  <c r="V790" i="2"/>
  <c r="T790" i="2"/>
  <c r="S790" i="2"/>
  <c r="V789" i="2"/>
  <c r="T789" i="2"/>
  <c r="S789" i="2"/>
  <c r="V788" i="2"/>
  <c r="T788" i="2"/>
  <c r="S788" i="2"/>
  <c r="V787" i="2"/>
  <c r="T787" i="2"/>
  <c r="S787" i="2"/>
  <c r="V786" i="2"/>
  <c r="T786" i="2"/>
  <c r="S786" i="2"/>
  <c r="V785" i="2"/>
  <c r="T785" i="2"/>
  <c r="S785" i="2"/>
  <c r="V784" i="2"/>
  <c r="T784" i="2"/>
  <c r="S784" i="2"/>
  <c r="V783" i="2"/>
  <c r="T783" i="2"/>
  <c r="S783" i="2"/>
  <c r="V782" i="2"/>
  <c r="T782" i="2"/>
  <c r="S782" i="2"/>
  <c r="V781" i="2"/>
  <c r="T781" i="2"/>
  <c r="S781" i="2"/>
  <c r="V780" i="2"/>
  <c r="T780" i="2"/>
  <c r="S780" i="2"/>
  <c r="V779" i="2"/>
  <c r="T779" i="2"/>
  <c r="S779" i="2"/>
  <c r="V778" i="2"/>
  <c r="T778" i="2"/>
  <c r="S778" i="2"/>
  <c r="V777" i="2"/>
  <c r="T777" i="2"/>
  <c r="S777" i="2"/>
  <c r="V776" i="2"/>
  <c r="T776" i="2"/>
  <c r="S776" i="2"/>
  <c r="V775" i="2"/>
  <c r="T775" i="2"/>
  <c r="S775" i="2"/>
  <c r="V774" i="2"/>
  <c r="T774" i="2"/>
  <c r="S774" i="2"/>
  <c r="V773" i="2"/>
  <c r="T773" i="2"/>
  <c r="S773" i="2"/>
  <c r="V772" i="2"/>
  <c r="T772" i="2"/>
  <c r="S772" i="2"/>
  <c r="V771" i="2"/>
  <c r="T771" i="2"/>
  <c r="S771" i="2"/>
  <c r="V770" i="2"/>
  <c r="T770" i="2"/>
  <c r="S770" i="2"/>
  <c r="V769" i="2"/>
  <c r="T769" i="2"/>
  <c r="S769" i="2"/>
  <c r="V768" i="2"/>
  <c r="T768" i="2"/>
  <c r="S768" i="2"/>
  <c r="V767" i="2"/>
  <c r="T767" i="2"/>
  <c r="S767" i="2"/>
  <c r="V766" i="2"/>
  <c r="T766" i="2"/>
  <c r="S766" i="2"/>
  <c r="V765" i="2"/>
  <c r="T765" i="2"/>
  <c r="S765" i="2"/>
  <c r="V764" i="2"/>
  <c r="T764" i="2"/>
  <c r="S764" i="2"/>
  <c r="V763" i="2"/>
  <c r="T763" i="2"/>
  <c r="S763" i="2"/>
  <c r="V762" i="2"/>
  <c r="T762" i="2"/>
  <c r="S762" i="2"/>
  <c r="V761" i="2"/>
  <c r="T761" i="2"/>
  <c r="S761" i="2"/>
  <c r="V760" i="2"/>
  <c r="T760" i="2"/>
  <c r="S760" i="2"/>
  <c r="V759" i="2"/>
  <c r="T759" i="2"/>
  <c r="S759" i="2"/>
  <c r="V758" i="2"/>
  <c r="T758" i="2"/>
  <c r="S758" i="2"/>
  <c r="V757" i="2"/>
  <c r="T757" i="2"/>
  <c r="S757" i="2"/>
  <c r="V756" i="2"/>
  <c r="T756" i="2"/>
  <c r="S756" i="2"/>
  <c r="V755" i="2"/>
  <c r="T755" i="2"/>
  <c r="S755" i="2"/>
  <c r="V754" i="2"/>
  <c r="T754" i="2"/>
  <c r="S754" i="2"/>
  <c r="V753" i="2"/>
  <c r="T753" i="2"/>
  <c r="S753" i="2"/>
  <c r="V752" i="2"/>
  <c r="T752" i="2"/>
  <c r="S752" i="2"/>
  <c r="V751" i="2"/>
  <c r="T751" i="2"/>
  <c r="S751" i="2"/>
  <c r="V750" i="2"/>
  <c r="T750" i="2"/>
  <c r="S750" i="2"/>
  <c r="V749" i="2"/>
  <c r="T749" i="2"/>
  <c r="S749" i="2"/>
  <c r="V748" i="2"/>
  <c r="T748" i="2"/>
  <c r="S748" i="2"/>
  <c r="V747" i="2"/>
  <c r="T747" i="2"/>
  <c r="S747" i="2"/>
  <c r="V746" i="2"/>
  <c r="T746" i="2"/>
  <c r="S746" i="2"/>
  <c r="V745" i="2"/>
  <c r="T745" i="2"/>
  <c r="S745" i="2"/>
  <c r="V744" i="2"/>
  <c r="T744" i="2"/>
  <c r="S744" i="2"/>
  <c r="V743" i="2"/>
  <c r="T743" i="2"/>
  <c r="S743" i="2"/>
  <c r="V742" i="2"/>
  <c r="T742" i="2"/>
  <c r="S742" i="2"/>
  <c r="V741" i="2"/>
  <c r="T741" i="2"/>
  <c r="S741" i="2"/>
  <c r="V740" i="2"/>
  <c r="T740" i="2"/>
  <c r="S740" i="2"/>
  <c r="V739" i="2"/>
  <c r="T739" i="2"/>
  <c r="S739" i="2"/>
  <c r="V738" i="2"/>
  <c r="T738" i="2"/>
  <c r="S738" i="2"/>
  <c r="V737" i="2"/>
  <c r="T737" i="2"/>
  <c r="S737" i="2"/>
  <c r="V736" i="2"/>
  <c r="T736" i="2"/>
  <c r="S736" i="2"/>
  <c r="V735" i="2"/>
  <c r="T735" i="2"/>
  <c r="S735" i="2"/>
  <c r="V734" i="2"/>
  <c r="T734" i="2"/>
  <c r="S734" i="2"/>
  <c r="V733" i="2"/>
  <c r="T733" i="2"/>
  <c r="S733" i="2"/>
  <c r="V732" i="2"/>
  <c r="T732" i="2"/>
  <c r="S732" i="2"/>
  <c r="V731" i="2"/>
  <c r="T731" i="2"/>
  <c r="S731" i="2"/>
  <c r="V730" i="2"/>
  <c r="T730" i="2"/>
  <c r="S730" i="2"/>
  <c r="V729" i="2"/>
  <c r="T729" i="2"/>
  <c r="S729" i="2"/>
  <c r="V728" i="2"/>
  <c r="T728" i="2"/>
  <c r="S728" i="2"/>
  <c r="V727" i="2"/>
  <c r="T727" i="2"/>
  <c r="S727" i="2"/>
  <c r="V726" i="2"/>
  <c r="T726" i="2"/>
  <c r="S726" i="2"/>
  <c r="V725" i="2"/>
  <c r="T725" i="2"/>
  <c r="S725" i="2"/>
  <c r="V724" i="2"/>
  <c r="T724" i="2"/>
  <c r="S724" i="2"/>
  <c r="V723" i="2"/>
  <c r="T723" i="2"/>
  <c r="S723" i="2"/>
  <c r="V722" i="2"/>
  <c r="T722" i="2"/>
  <c r="S722" i="2"/>
  <c r="V721" i="2"/>
  <c r="T721" i="2"/>
  <c r="S721" i="2"/>
  <c r="V720" i="2"/>
  <c r="T720" i="2"/>
  <c r="S720" i="2"/>
  <c r="V719" i="2"/>
  <c r="T719" i="2"/>
  <c r="S719" i="2"/>
  <c r="V718" i="2"/>
  <c r="T718" i="2"/>
  <c r="S718" i="2"/>
  <c r="V717" i="2"/>
  <c r="T717" i="2"/>
  <c r="S717" i="2"/>
  <c r="V716" i="2"/>
  <c r="T716" i="2"/>
  <c r="S716" i="2"/>
  <c r="V715" i="2"/>
  <c r="T715" i="2"/>
  <c r="S715" i="2"/>
  <c r="V714" i="2"/>
  <c r="T714" i="2"/>
  <c r="S714" i="2"/>
  <c r="V713" i="2"/>
  <c r="T713" i="2"/>
  <c r="S713" i="2"/>
  <c r="V712" i="2"/>
  <c r="T712" i="2"/>
  <c r="S712" i="2"/>
  <c r="V711" i="2"/>
  <c r="T711" i="2"/>
  <c r="S711" i="2"/>
  <c r="V710" i="2"/>
  <c r="T710" i="2"/>
  <c r="S710" i="2"/>
  <c r="V709" i="2"/>
  <c r="T709" i="2"/>
  <c r="S709" i="2"/>
  <c r="V708" i="2"/>
  <c r="T708" i="2"/>
  <c r="S708" i="2"/>
  <c r="V707" i="2"/>
  <c r="T707" i="2"/>
  <c r="S707" i="2"/>
  <c r="V706" i="2"/>
  <c r="T706" i="2"/>
  <c r="S706" i="2"/>
  <c r="V705" i="2"/>
  <c r="T705" i="2"/>
  <c r="S705" i="2"/>
  <c r="V704" i="2"/>
  <c r="T704" i="2"/>
  <c r="S704" i="2"/>
  <c r="V703" i="2"/>
  <c r="T703" i="2"/>
  <c r="S703" i="2"/>
  <c r="V702" i="2"/>
  <c r="T702" i="2"/>
  <c r="S702" i="2"/>
  <c r="V701" i="2"/>
  <c r="T701" i="2"/>
  <c r="S701" i="2"/>
  <c r="V700" i="2"/>
  <c r="T700" i="2"/>
  <c r="S700" i="2"/>
  <c r="V699" i="2"/>
  <c r="T699" i="2"/>
  <c r="S699" i="2"/>
  <c r="V698" i="2"/>
  <c r="T698" i="2"/>
  <c r="S698" i="2"/>
  <c r="V697" i="2"/>
  <c r="T697" i="2"/>
  <c r="S697" i="2"/>
  <c r="V696" i="2"/>
  <c r="T696" i="2"/>
  <c r="S696" i="2"/>
  <c r="V695" i="2"/>
  <c r="T695" i="2"/>
  <c r="S695" i="2"/>
  <c r="V694" i="2"/>
  <c r="T694" i="2"/>
  <c r="S694" i="2"/>
  <c r="V693" i="2"/>
  <c r="T693" i="2"/>
  <c r="S693" i="2"/>
  <c r="V692" i="2"/>
  <c r="T692" i="2"/>
  <c r="S692" i="2"/>
  <c r="V691" i="2"/>
  <c r="T691" i="2"/>
  <c r="S691" i="2"/>
  <c r="V690" i="2"/>
  <c r="T690" i="2"/>
  <c r="S690" i="2"/>
  <c r="V689" i="2"/>
  <c r="T689" i="2"/>
  <c r="S689" i="2"/>
  <c r="V688" i="2"/>
  <c r="T688" i="2"/>
  <c r="S688" i="2"/>
  <c r="V687" i="2"/>
  <c r="T687" i="2"/>
  <c r="S687" i="2"/>
  <c r="V686" i="2"/>
  <c r="T686" i="2"/>
  <c r="S686" i="2"/>
  <c r="V685" i="2"/>
  <c r="T685" i="2"/>
  <c r="S685" i="2"/>
  <c r="V684" i="2"/>
  <c r="T684" i="2"/>
  <c r="S684" i="2"/>
  <c r="V683" i="2"/>
  <c r="T683" i="2"/>
  <c r="S683" i="2"/>
  <c r="V682" i="2"/>
  <c r="T682" i="2"/>
  <c r="S682" i="2"/>
  <c r="V681" i="2"/>
  <c r="T681" i="2"/>
  <c r="S681" i="2"/>
  <c r="V680" i="2"/>
  <c r="T680" i="2"/>
  <c r="S680" i="2"/>
  <c r="V679" i="2"/>
  <c r="T679" i="2"/>
  <c r="S679" i="2"/>
  <c r="V678" i="2"/>
  <c r="T678" i="2"/>
  <c r="S678" i="2"/>
  <c r="V677" i="2"/>
  <c r="T677" i="2"/>
  <c r="S677" i="2"/>
  <c r="V676" i="2"/>
  <c r="T676" i="2"/>
  <c r="S676" i="2"/>
  <c r="V675" i="2"/>
  <c r="T675" i="2"/>
  <c r="S675" i="2"/>
  <c r="V674" i="2"/>
  <c r="T674" i="2"/>
  <c r="S674" i="2"/>
  <c r="V673" i="2"/>
  <c r="T673" i="2"/>
  <c r="S673" i="2"/>
  <c r="V672" i="2"/>
  <c r="T672" i="2"/>
  <c r="S672" i="2"/>
  <c r="V671" i="2"/>
  <c r="T671" i="2"/>
  <c r="S671" i="2"/>
  <c r="V670" i="2"/>
  <c r="T670" i="2"/>
  <c r="S670" i="2"/>
  <c r="V669" i="2"/>
  <c r="T669" i="2"/>
  <c r="S669" i="2"/>
  <c r="V668" i="2"/>
  <c r="T668" i="2"/>
  <c r="S668" i="2"/>
  <c r="V667" i="2"/>
  <c r="T667" i="2"/>
  <c r="S667" i="2"/>
  <c r="V666" i="2"/>
  <c r="T666" i="2"/>
  <c r="S666" i="2"/>
  <c r="V665" i="2"/>
  <c r="T665" i="2"/>
  <c r="S665" i="2"/>
  <c r="V664" i="2"/>
  <c r="T664" i="2"/>
  <c r="S664" i="2"/>
  <c r="V663" i="2"/>
  <c r="T663" i="2"/>
  <c r="S663" i="2"/>
  <c r="V662" i="2"/>
  <c r="T662" i="2"/>
  <c r="S662" i="2"/>
  <c r="V661" i="2"/>
  <c r="T661" i="2"/>
  <c r="S661" i="2"/>
  <c r="V660" i="2"/>
  <c r="T660" i="2"/>
  <c r="S660" i="2"/>
  <c r="V659" i="2"/>
  <c r="T659" i="2"/>
  <c r="S659" i="2"/>
  <c r="V658" i="2"/>
  <c r="T658" i="2"/>
  <c r="S658" i="2"/>
  <c r="V657" i="2"/>
  <c r="T657" i="2"/>
  <c r="S657" i="2"/>
  <c r="V656" i="2"/>
  <c r="T656" i="2"/>
  <c r="S656" i="2"/>
  <c r="V655" i="2"/>
  <c r="T655" i="2"/>
  <c r="S655" i="2"/>
  <c r="V654" i="2"/>
  <c r="T654" i="2"/>
  <c r="S654" i="2"/>
  <c r="V653" i="2"/>
  <c r="T653" i="2"/>
  <c r="S653" i="2"/>
  <c r="V652" i="2"/>
  <c r="T652" i="2"/>
  <c r="S652" i="2"/>
  <c r="V651" i="2"/>
  <c r="T651" i="2"/>
  <c r="S651" i="2"/>
  <c r="V650" i="2"/>
  <c r="T650" i="2"/>
  <c r="S650" i="2"/>
  <c r="V649" i="2"/>
  <c r="T649" i="2"/>
  <c r="S649" i="2"/>
  <c r="V648" i="2"/>
  <c r="T648" i="2"/>
  <c r="S648" i="2"/>
  <c r="V647" i="2"/>
  <c r="T647" i="2"/>
  <c r="S647" i="2"/>
  <c r="V646" i="2"/>
  <c r="T646" i="2"/>
  <c r="S646" i="2"/>
  <c r="V645" i="2"/>
  <c r="T645" i="2"/>
  <c r="S645" i="2"/>
  <c r="V644" i="2"/>
  <c r="T644" i="2"/>
  <c r="S644" i="2"/>
  <c r="V643" i="2"/>
  <c r="T643" i="2"/>
  <c r="S643" i="2"/>
  <c r="V642" i="2"/>
  <c r="T642" i="2"/>
  <c r="S642" i="2"/>
  <c r="V641" i="2"/>
  <c r="T641" i="2"/>
  <c r="S641" i="2"/>
  <c r="V640" i="2"/>
  <c r="T640" i="2"/>
  <c r="S640" i="2"/>
  <c r="V639" i="2"/>
  <c r="T639" i="2"/>
  <c r="S639" i="2"/>
  <c r="V638" i="2"/>
  <c r="T638" i="2"/>
  <c r="S638" i="2"/>
  <c r="V637" i="2"/>
  <c r="T637" i="2"/>
  <c r="S637" i="2"/>
  <c r="V636" i="2"/>
  <c r="T636" i="2"/>
  <c r="S636" i="2"/>
  <c r="V635" i="2"/>
  <c r="T635" i="2"/>
  <c r="S635" i="2"/>
  <c r="V634" i="2"/>
  <c r="T634" i="2"/>
  <c r="S634" i="2"/>
  <c r="V633" i="2"/>
  <c r="T633" i="2"/>
  <c r="S633" i="2"/>
  <c r="V632" i="2"/>
  <c r="T632" i="2"/>
  <c r="S632" i="2"/>
  <c r="V631" i="2"/>
  <c r="T631" i="2"/>
  <c r="S631" i="2"/>
  <c r="V630" i="2"/>
  <c r="T630" i="2"/>
  <c r="S630" i="2"/>
  <c r="V629" i="2"/>
  <c r="T629" i="2"/>
  <c r="S629" i="2"/>
  <c r="V628" i="2"/>
  <c r="T628" i="2"/>
  <c r="S628" i="2"/>
  <c r="V627" i="2"/>
  <c r="T627" i="2"/>
  <c r="S627" i="2"/>
  <c r="V626" i="2"/>
  <c r="T626" i="2"/>
  <c r="S626" i="2"/>
  <c r="V625" i="2"/>
  <c r="T625" i="2"/>
  <c r="S625" i="2"/>
  <c r="V624" i="2"/>
  <c r="T624" i="2"/>
  <c r="S624" i="2"/>
  <c r="V623" i="2"/>
  <c r="T623" i="2"/>
  <c r="S623" i="2"/>
  <c r="V622" i="2"/>
  <c r="T622" i="2"/>
  <c r="S622" i="2"/>
  <c r="V621" i="2"/>
  <c r="T621" i="2"/>
  <c r="S621" i="2"/>
  <c r="V620" i="2"/>
  <c r="T620" i="2"/>
  <c r="S620" i="2"/>
  <c r="V619" i="2"/>
  <c r="T619" i="2"/>
  <c r="S619" i="2"/>
  <c r="V618" i="2"/>
  <c r="T618" i="2"/>
  <c r="S618" i="2"/>
  <c r="V617" i="2"/>
  <c r="T617" i="2"/>
  <c r="S617" i="2"/>
  <c r="V616" i="2"/>
  <c r="T616" i="2"/>
  <c r="S616" i="2"/>
  <c r="V615" i="2"/>
  <c r="T615" i="2"/>
  <c r="S615" i="2"/>
  <c r="V614" i="2"/>
  <c r="T614" i="2"/>
  <c r="S614" i="2"/>
  <c r="V613" i="2"/>
  <c r="T613" i="2"/>
  <c r="S613" i="2"/>
  <c r="V612" i="2"/>
  <c r="T612" i="2"/>
  <c r="S612" i="2"/>
  <c r="V611" i="2"/>
  <c r="T611" i="2"/>
  <c r="S611" i="2"/>
  <c r="V610" i="2"/>
  <c r="T610" i="2"/>
  <c r="S610" i="2"/>
  <c r="V609" i="2"/>
  <c r="T609" i="2"/>
  <c r="S609" i="2"/>
  <c r="V608" i="2"/>
  <c r="T608" i="2"/>
  <c r="S608" i="2"/>
  <c r="V607" i="2"/>
  <c r="T607" i="2"/>
  <c r="S607" i="2"/>
  <c r="V606" i="2"/>
  <c r="T606" i="2"/>
  <c r="S606" i="2"/>
  <c r="V605" i="2"/>
  <c r="T605" i="2"/>
  <c r="S605" i="2"/>
  <c r="V604" i="2"/>
  <c r="T604" i="2"/>
  <c r="S604" i="2"/>
  <c r="V603" i="2"/>
  <c r="T603" i="2"/>
  <c r="S603" i="2"/>
  <c r="V602" i="2"/>
  <c r="T602" i="2"/>
  <c r="S602" i="2"/>
  <c r="V601" i="2"/>
  <c r="T601" i="2"/>
  <c r="S601" i="2"/>
  <c r="V600" i="2"/>
  <c r="T600" i="2"/>
  <c r="S600" i="2"/>
  <c r="V599" i="2"/>
  <c r="T599" i="2"/>
  <c r="S599" i="2"/>
  <c r="V598" i="2"/>
  <c r="T598" i="2"/>
  <c r="S598" i="2"/>
  <c r="V597" i="2"/>
  <c r="T597" i="2"/>
  <c r="S597" i="2"/>
  <c r="V596" i="2"/>
  <c r="T596" i="2"/>
  <c r="S596" i="2"/>
  <c r="V595" i="2"/>
  <c r="T595" i="2"/>
  <c r="S595" i="2"/>
  <c r="V594" i="2"/>
  <c r="T594" i="2"/>
  <c r="S594" i="2"/>
  <c r="V593" i="2"/>
  <c r="T593" i="2"/>
  <c r="S593" i="2"/>
  <c r="V592" i="2"/>
  <c r="T592" i="2"/>
  <c r="S592" i="2"/>
  <c r="V591" i="2"/>
  <c r="T591" i="2"/>
  <c r="S591" i="2"/>
  <c r="V590" i="2"/>
  <c r="T590" i="2"/>
  <c r="S590" i="2"/>
  <c r="V589" i="2"/>
  <c r="T589" i="2"/>
  <c r="S589" i="2"/>
  <c r="V588" i="2"/>
  <c r="T588" i="2"/>
  <c r="S588" i="2"/>
  <c r="V587" i="2"/>
  <c r="T587" i="2"/>
  <c r="S587" i="2"/>
  <c r="V586" i="2"/>
  <c r="T586" i="2"/>
  <c r="S586" i="2"/>
  <c r="V585" i="2"/>
  <c r="T585" i="2"/>
  <c r="S585" i="2"/>
  <c r="V584" i="2"/>
  <c r="T584" i="2"/>
  <c r="S584" i="2"/>
  <c r="V583" i="2"/>
  <c r="T583" i="2"/>
  <c r="S583" i="2"/>
  <c r="V582" i="2"/>
  <c r="T582" i="2"/>
  <c r="S582" i="2"/>
  <c r="V581" i="2"/>
  <c r="T581" i="2"/>
  <c r="S581" i="2"/>
  <c r="V580" i="2"/>
  <c r="T580" i="2"/>
  <c r="S580" i="2"/>
  <c r="V579" i="2"/>
  <c r="T579" i="2"/>
  <c r="S579" i="2"/>
  <c r="V578" i="2"/>
  <c r="T578" i="2"/>
  <c r="S578" i="2"/>
  <c r="V577" i="2"/>
  <c r="T577" i="2"/>
  <c r="S577" i="2"/>
  <c r="V576" i="2"/>
  <c r="T576" i="2"/>
  <c r="S576" i="2"/>
  <c r="V575" i="2"/>
  <c r="T575" i="2"/>
  <c r="S575" i="2"/>
  <c r="V574" i="2"/>
  <c r="T574" i="2"/>
  <c r="S574" i="2"/>
  <c r="V573" i="2"/>
  <c r="T573" i="2"/>
  <c r="S573" i="2"/>
  <c r="V572" i="2"/>
  <c r="T572" i="2"/>
  <c r="S572" i="2"/>
  <c r="V571" i="2"/>
  <c r="T571" i="2"/>
  <c r="S571" i="2"/>
  <c r="V570" i="2"/>
  <c r="T570" i="2"/>
  <c r="S570" i="2"/>
  <c r="V569" i="2"/>
  <c r="T569" i="2"/>
  <c r="S569" i="2"/>
  <c r="V568" i="2"/>
  <c r="T568" i="2"/>
  <c r="S568" i="2"/>
  <c r="V567" i="2"/>
  <c r="T567" i="2"/>
  <c r="S567" i="2"/>
  <c r="V566" i="2"/>
  <c r="T566" i="2"/>
  <c r="S566" i="2"/>
  <c r="V565" i="2"/>
  <c r="T565" i="2"/>
  <c r="S565" i="2"/>
  <c r="V564" i="2"/>
  <c r="T564" i="2"/>
  <c r="S564" i="2"/>
  <c r="V563" i="2"/>
  <c r="T563" i="2"/>
  <c r="S563" i="2"/>
  <c r="V562" i="2"/>
  <c r="T562" i="2"/>
  <c r="S562" i="2"/>
  <c r="V561" i="2"/>
  <c r="T561" i="2"/>
  <c r="S561" i="2"/>
  <c r="V560" i="2"/>
  <c r="T560" i="2"/>
  <c r="S560" i="2"/>
  <c r="V559" i="2"/>
  <c r="T559" i="2"/>
  <c r="S559" i="2"/>
  <c r="V558" i="2"/>
  <c r="T558" i="2"/>
  <c r="S558" i="2"/>
  <c r="V557" i="2"/>
  <c r="T557" i="2"/>
  <c r="S557" i="2"/>
  <c r="V556" i="2"/>
  <c r="T556" i="2"/>
  <c r="S556" i="2"/>
  <c r="V555" i="2"/>
  <c r="T555" i="2"/>
  <c r="S555" i="2"/>
  <c r="V554" i="2"/>
  <c r="T554" i="2"/>
  <c r="S554" i="2"/>
  <c r="V553" i="2"/>
  <c r="T553" i="2"/>
  <c r="S553" i="2"/>
  <c r="V552" i="2"/>
  <c r="T552" i="2"/>
  <c r="S552" i="2"/>
  <c r="V551" i="2"/>
  <c r="T551" i="2"/>
  <c r="S551" i="2"/>
  <c r="V550" i="2"/>
  <c r="T550" i="2"/>
  <c r="S550" i="2"/>
  <c r="V549" i="2"/>
  <c r="T549" i="2"/>
  <c r="S549" i="2"/>
  <c r="V548" i="2"/>
  <c r="T548" i="2"/>
  <c r="S548" i="2"/>
  <c r="V547" i="2"/>
  <c r="T547" i="2"/>
  <c r="S547" i="2"/>
  <c r="V546" i="2"/>
  <c r="T546" i="2"/>
  <c r="S546" i="2"/>
  <c r="V545" i="2"/>
  <c r="T545" i="2"/>
  <c r="S545" i="2"/>
  <c r="V544" i="2"/>
  <c r="T544" i="2"/>
  <c r="S544" i="2"/>
  <c r="V543" i="2"/>
  <c r="T543" i="2"/>
  <c r="S543" i="2"/>
  <c r="V542" i="2"/>
  <c r="T542" i="2"/>
  <c r="S542" i="2"/>
  <c r="V541" i="2"/>
  <c r="T541" i="2"/>
  <c r="S541" i="2"/>
  <c r="V540" i="2"/>
  <c r="T540" i="2"/>
  <c r="S540" i="2"/>
  <c r="V539" i="2"/>
  <c r="T539" i="2"/>
  <c r="S539" i="2"/>
  <c r="V538" i="2"/>
  <c r="T538" i="2"/>
  <c r="S538" i="2"/>
  <c r="V537" i="2"/>
  <c r="T537" i="2"/>
  <c r="S537" i="2"/>
  <c r="V536" i="2"/>
  <c r="T536" i="2"/>
  <c r="S536" i="2"/>
  <c r="V535" i="2"/>
  <c r="T535" i="2"/>
  <c r="S535" i="2"/>
  <c r="V534" i="2"/>
  <c r="T534" i="2"/>
  <c r="S534" i="2"/>
  <c r="V533" i="2"/>
  <c r="T533" i="2"/>
  <c r="S533" i="2"/>
  <c r="V532" i="2"/>
  <c r="T532" i="2"/>
  <c r="S532" i="2"/>
  <c r="V531" i="2"/>
  <c r="T531" i="2"/>
  <c r="S531" i="2"/>
  <c r="V530" i="2"/>
  <c r="T530" i="2"/>
  <c r="S530" i="2"/>
  <c r="V529" i="2"/>
  <c r="T529" i="2"/>
  <c r="S529" i="2"/>
  <c r="V528" i="2"/>
  <c r="T528" i="2"/>
  <c r="S528" i="2"/>
  <c r="V527" i="2"/>
  <c r="T527" i="2"/>
  <c r="S527" i="2"/>
  <c r="V526" i="2"/>
  <c r="T526" i="2"/>
  <c r="S526" i="2"/>
  <c r="V525" i="2"/>
  <c r="T525" i="2"/>
  <c r="S525" i="2"/>
  <c r="V524" i="2"/>
  <c r="T524" i="2"/>
  <c r="S524" i="2"/>
  <c r="V523" i="2"/>
  <c r="T523" i="2"/>
  <c r="S523" i="2"/>
  <c r="V522" i="2"/>
  <c r="T522" i="2"/>
  <c r="S522" i="2"/>
  <c r="V521" i="2"/>
  <c r="T521" i="2"/>
  <c r="S521" i="2"/>
  <c r="V520" i="2"/>
  <c r="T520" i="2"/>
  <c r="S520" i="2"/>
  <c r="V519" i="2"/>
  <c r="T519" i="2"/>
  <c r="S519" i="2"/>
  <c r="V518" i="2"/>
  <c r="T518" i="2"/>
  <c r="S518" i="2"/>
  <c r="V517" i="2"/>
  <c r="T517" i="2"/>
  <c r="S517" i="2"/>
  <c r="V516" i="2"/>
  <c r="T516" i="2"/>
  <c r="S516" i="2"/>
  <c r="V515" i="2"/>
  <c r="T515" i="2"/>
  <c r="S515" i="2"/>
  <c r="V514" i="2"/>
  <c r="T514" i="2"/>
  <c r="S514" i="2"/>
  <c r="V513" i="2"/>
  <c r="T513" i="2"/>
  <c r="S513" i="2"/>
  <c r="V512" i="2"/>
  <c r="T512" i="2"/>
  <c r="S512" i="2"/>
  <c r="V511" i="2"/>
  <c r="T511" i="2"/>
  <c r="S511" i="2"/>
  <c r="V510" i="2"/>
  <c r="T510" i="2"/>
  <c r="S510" i="2"/>
  <c r="V509" i="2"/>
  <c r="T509" i="2"/>
  <c r="S509" i="2"/>
  <c r="V508" i="2"/>
  <c r="T508" i="2"/>
  <c r="S508" i="2"/>
  <c r="V507" i="2"/>
  <c r="T507" i="2"/>
  <c r="S507" i="2"/>
  <c r="V506" i="2"/>
  <c r="T506" i="2"/>
  <c r="S506" i="2"/>
  <c r="V505" i="2"/>
  <c r="T505" i="2"/>
  <c r="S505" i="2"/>
  <c r="V504" i="2"/>
  <c r="T504" i="2"/>
  <c r="S504" i="2"/>
  <c r="V503" i="2"/>
  <c r="T503" i="2"/>
  <c r="S503" i="2"/>
  <c r="V502" i="2"/>
  <c r="T502" i="2"/>
  <c r="S502" i="2"/>
  <c r="V501" i="2"/>
  <c r="T501" i="2"/>
  <c r="S501" i="2"/>
  <c r="V500" i="2"/>
  <c r="T500" i="2"/>
  <c r="S500" i="2"/>
  <c r="V499" i="2"/>
  <c r="T499" i="2"/>
  <c r="S499" i="2"/>
  <c r="V498" i="2"/>
  <c r="T498" i="2"/>
  <c r="S498" i="2"/>
  <c r="V497" i="2"/>
  <c r="T497" i="2"/>
  <c r="S497" i="2"/>
  <c r="V496" i="2"/>
  <c r="T496" i="2"/>
  <c r="S496" i="2"/>
  <c r="V495" i="2"/>
  <c r="T495" i="2"/>
  <c r="S495" i="2"/>
  <c r="V494" i="2"/>
  <c r="T494" i="2"/>
  <c r="S494" i="2"/>
  <c r="V493" i="2"/>
  <c r="T493" i="2"/>
  <c r="S493" i="2"/>
  <c r="V492" i="2"/>
  <c r="T492" i="2"/>
  <c r="S492" i="2"/>
  <c r="V491" i="2"/>
  <c r="T491" i="2"/>
  <c r="S491" i="2"/>
  <c r="V490" i="2"/>
  <c r="T490" i="2"/>
  <c r="S490" i="2"/>
  <c r="V489" i="2"/>
  <c r="T489" i="2"/>
  <c r="S489" i="2"/>
  <c r="V488" i="2"/>
  <c r="T488" i="2"/>
  <c r="S488" i="2"/>
  <c r="V487" i="2"/>
  <c r="T487" i="2"/>
  <c r="S487" i="2"/>
  <c r="V486" i="2"/>
  <c r="T486" i="2"/>
  <c r="S486" i="2"/>
  <c r="V485" i="2"/>
  <c r="T485" i="2"/>
  <c r="S485" i="2"/>
  <c r="V484" i="2"/>
  <c r="T484" i="2"/>
  <c r="S484" i="2"/>
  <c r="V483" i="2"/>
  <c r="T483" i="2"/>
  <c r="S483" i="2"/>
  <c r="V482" i="2"/>
  <c r="T482" i="2"/>
  <c r="S482" i="2"/>
  <c r="V481" i="2"/>
  <c r="T481" i="2"/>
  <c r="S481" i="2"/>
  <c r="V480" i="2"/>
  <c r="T480" i="2"/>
  <c r="S480" i="2"/>
  <c r="V479" i="2"/>
  <c r="T479" i="2"/>
  <c r="S479" i="2"/>
  <c r="V478" i="2"/>
  <c r="T478" i="2"/>
  <c r="S478" i="2"/>
  <c r="V477" i="2"/>
  <c r="T477" i="2"/>
  <c r="S477" i="2"/>
  <c r="V476" i="2"/>
  <c r="T476" i="2"/>
  <c r="S476" i="2"/>
  <c r="V475" i="2"/>
  <c r="T475" i="2"/>
  <c r="S475" i="2"/>
  <c r="V474" i="2"/>
  <c r="T474" i="2"/>
  <c r="S474" i="2"/>
  <c r="V473" i="2"/>
  <c r="T473" i="2"/>
  <c r="S473" i="2"/>
  <c r="V472" i="2"/>
  <c r="T472" i="2"/>
  <c r="S472" i="2"/>
  <c r="V471" i="2"/>
  <c r="T471" i="2"/>
  <c r="S471" i="2"/>
  <c r="V470" i="2"/>
  <c r="T470" i="2"/>
  <c r="S470" i="2"/>
  <c r="V469" i="2"/>
  <c r="T469" i="2"/>
  <c r="S469" i="2"/>
  <c r="V468" i="2"/>
  <c r="T468" i="2"/>
  <c r="S468" i="2"/>
  <c r="V467" i="2"/>
  <c r="T467" i="2"/>
  <c r="S467" i="2"/>
  <c r="V466" i="2"/>
  <c r="T466" i="2"/>
  <c r="S466" i="2"/>
  <c r="V465" i="2"/>
  <c r="T465" i="2"/>
  <c r="S465" i="2"/>
  <c r="V464" i="2"/>
  <c r="T464" i="2"/>
  <c r="S464" i="2"/>
  <c r="V463" i="2"/>
  <c r="T463" i="2"/>
  <c r="S463" i="2"/>
  <c r="V462" i="2"/>
  <c r="T462" i="2"/>
  <c r="S462" i="2"/>
  <c r="V461" i="2"/>
  <c r="T461" i="2"/>
  <c r="S461" i="2"/>
  <c r="V460" i="2"/>
  <c r="T460" i="2"/>
  <c r="S460" i="2"/>
  <c r="V459" i="2"/>
  <c r="T459" i="2"/>
  <c r="S459" i="2"/>
  <c r="V458" i="2"/>
  <c r="T458" i="2"/>
  <c r="S458" i="2"/>
  <c r="V457" i="2"/>
  <c r="T457" i="2"/>
  <c r="S457" i="2"/>
  <c r="V456" i="2"/>
  <c r="T456" i="2"/>
  <c r="S456" i="2"/>
  <c r="V455" i="2"/>
  <c r="T455" i="2"/>
  <c r="S455" i="2"/>
  <c r="V454" i="2"/>
  <c r="T454" i="2"/>
  <c r="S454" i="2"/>
  <c r="V453" i="2"/>
  <c r="T453" i="2"/>
  <c r="S453" i="2"/>
  <c r="V452" i="2"/>
  <c r="T452" i="2"/>
  <c r="S452" i="2"/>
  <c r="V451" i="2"/>
  <c r="T451" i="2"/>
  <c r="S451" i="2"/>
  <c r="V450" i="2"/>
  <c r="T450" i="2"/>
  <c r="S450" i="2"/>
  <c r="V449" i="2"/>
  <c r="T449" i="2"/>
  <c r="S449" i="2"/>
  <c r="V448" i="2"/>
  <c r="T448" i="2"/>
  <c r="S448" i="2"/>
  <c r="V447" i="2"/>
  <c r="T447" i="2"/>
  <c r="S447" i="2"/>
  <c r="V446" i="2"/>
  <c r="T446" i="2"/>
  <c r="S446" i="2"/>
  <c r="V445" i="2"/>
  <c r="T445" i="2"/>
  <c r="S445" i="2"/>
  <c r="V444" i="2"/>
  <c r="T444" i="2"/>
  <c r="S444" i="2"/>
  <c r="V443" i="2"/>
  <c r="T443" i="2"/>
  <c r="S443" i="2"/>
  <c r="V442" i="2"/>
  <c r="T442" i="2"/>
  <c r="S442" i="2"/>
  <c r="V441" i="2"/>
  <c r="T441" i="2"/>
  <c r="S441" i="2"/>
  <c r="V440" i="2"/>
  <c r="T440" i="2"/>
  <c r="S440" i="2"/>
  <c r="V439" i="2"/>
  <c r="T439" i="2"/>
  <c r="S439" i="2"/>
  <c r="V438" i="2"/>
  <c r="T438" i="2"/>
  <c r="S438" i="2"/>
  <c r="V437" i="2"/>
  <c r="T437" i="2"/>
  <c r="S437" i="2"/>
  <c r="V436" i="2"/>
  <c r="T436" i="2"/>
  <c r="S436" i="2"/>
  <c r="V435" i="2"/>
  <c r="T435" i="2"/>
  <c r="S435" i="2"/>
  <c r="V434" i="2"/>
  <c r="T434" i="2"/>
  <c r="S434" i="2"/>
  <c r="V433" i="2"/>
  <c r="T433" i="2"/>
  <c r="S433" i="2"/>
  <c r="V432" i="2"/>
  <c r="T432" i="2"/>
  <c r="S432" i="2"/>
  <c r="V431" i="2"/>
  <c r="T431" i="2"/>
  <c r="S431" i="2"/>
  <c r="V430" i="2"/>
  <c r="T430" i="2"/>
  <c r="S430" i="2"/>
  <c r="V429" i="2"/>
  <c r="T429" i="2"/>
  <c r="S429" i="2"/>
  <c r="V428" i="2"/>
  <c r="T428" i="2"/>
  <c r="S428" i="2"/>
  <c r="V427" i="2"/>
  <c r="T427" i="2"/>
  <c r="S427" i="2"/>
  <c r="V426" i="2"/>
  <c r="T426" i="2"/>
  <c r="S426" i="2"/>
  <c r="V425" i="2"/>
  <c r="T425" i="2"/>
  <c r="S425" i="2"/>
  <c r="V424" i="2"/>
  <c r="T424" i="2"/>
  <c r="S424" i="2"/>
  <c r="V423" i="2"/>
  <c r="T423" i="2"/>
  <c r="S423" i="2"/>
  <c r="V422" i="2"/>
  <c r="T422" i="2"/>
  <c r="S422" i="2"/>
  <c r="V421" i="2"/>
  <c r="T421" i="2"/>
  <c r="S421" i="2"/>
  <c r="V420" i="2"/>
  <c r="T420" i="2"/>
  <c r="S420" i="2"/>
  <c r="V419" i="2"/>
  <c r="T419" i="2"/>
  <c r="S419" i="2"/>
  <c r="V418" i="2"/>
  <c r="T418" i="2"/>
  <c r="S418" i="2"/>
  <c r="V417" i="2"/>
  <c r="T417" i="2"/>
  <c r="S417" i="2"/>
  <c r="V416" i="2"/>
  <c r="T416" i="2"/>
  <c r="S416" i="2"/>
  <c r="V415" i="2"/>
  <c r="T415" i="2"/>
  <c r="S415" i="2"/>
  <c r="V414" i="2"/>
  <c r="T414" i="2"/>
  <c r="S414" i="2"/>
  <c r="V413" i="2"/>
  <c r="T413" i="2"/>
  <c r="S413" i="2"/>
  <c r="V412" i="2"/>
  <c r="T412" i="2"/>
  <c r="S412" i="2"/>
  <c r="V411" i="2"/>
  <c r="T411" i="2"/>
  <c r="S411" i="2"/>
  <c r="V410" i="2"/>
  <c r="T410" i="2"/>
  <c r="S410" i="2"/>
  <c r="V409" i="2"/>
  <c r="T409" i="2"/>
  <c r="S409" i="2"/>
  <c r="V408" i="2"/>
  <c r="T408" i="2"/>
  <c r="S408" i="2"/>
  <c r="V407" i="2"/>
  <c r="T407" i="2"/>
  <c r="S407" i="2"/>
  <c r="V406" i="2"/>
  <c r="T406" i="2"/>
  <c r="S406" i="2"/>
  <c r="V405" i="2"/>
  <c r="T405" i="2"/>
  <c r="S405" i="2"/>
  <c r="V404" i="2"/>
  <c r="T404" i="2"/>
  <c r="S404" i="2"/>
  <c r="V403" i="2"/>
  <c r="T403" i="2"/>
  <c r="S403" i="2"/>
  <c r="V402" i="2"/>
  <c r="T402" i="2"/>
  <c r="S402" i="2"/>
  <c r="V401" i="2"/>
  <c r="T401" i="2"/>
  <c r="S401" i="2"/>
  <c r="V400" i="2"/>
  <c r="T400" i="2"/>
  <c r="S400" i="2"/>
  <c r="V399" i="2"/>
  <c r="T399" i="2"/>
  <c r="S399" i="2"/>
  <c r="V398" i="2"/>
  <c r="T398" i="2"/>
  <c r="S398" i="2"/>
  <c r="V397" i="2"/>
  <c r="T397" i="2"/>
  <c r="S397" i="2"/>
  <c r="V396" i="2"/>
  <c r="T396" i="2"/>
  <c r="S396" i="2"/>
  <c r="V395" i="2"/>
  <c r="T395" i="2"/>
  <c r="S395" i="2"/>
  <c r="V394" i="2"/>
  <c r="T394" i="2"/>
  <c r="S394" i="2"/>
  <c r="V393" i="2"/>
  <c r="T393" i="2"/>
  <c r="S393" i="2"/>
  <c r="V392" i="2"/>
  <c r="T392" i="2"/>
  <c r="S392" i="2"/>
  <c r="V391" i="2"/>
  <c r="T391" i="2"/>
  <c r="S391" i="2"/>
  <c r="V390" i="2"/>
  <c r="T390" i="2"/>
  <c r="S390" i="2"/>
  <c r="V389" i="2"/>
  <c r="T389" i="2"/>
  <c r="S389" i="2"/>
  <c r="V388" i="2"/>
  <c r="T388" i="2"/>
  <c r="S388" i="2"/>
  <c r="V387" i="2"/>
  <c r="T387" i="2"/>
  <c r="S387" i="2"/>
  <c r="V386" i="2"/>
  <c r="T386" i="2"/>
  <c r="S386" i="2"/>
  <c r="V385" i="2"/>
  <c r="T385" i="2"/>
  <c r="S385" i="2"/>
  <c r="V384" i="2"/>
  <c r="T384" i="2"/>
  <c r="S384" i="2"/>
  <c r="V383" i="2"/>
  <c r="T383" i="2"/>
  <c r="S383" i="2"/>
  <c r="V382" i="2"/>
  <c r="T382" i="2"/>
  <c r="S382" i="2"/>
  <c r="V381" i="2"/>
  <c r="T381" i="2"/>
  <c r="S381" i="2"/>
  <c r="V380" i="2"/>
  <c r="T380" i="2"/>
  <c r="S380" i="2"/>
  <c r="V379" i="2"/>
  <c r="T379" i="2"/>
  <c r="S379" i="2"/>
  <c r="V378" i="2"/>
  <c r="T378" i="2"/>
  <c r="S378" i="2"/>
  <c r="V377" i="2"/>
  <c r="T377" i="2"/>
  <c r="S377" i="2"/>
  <c r="V376" i="2"/>
  <c r="T376" i="2"/>
  <c r="S376" i="2"/>
  <c r="V375" i="2"/>
  <c r="T375" i="2"/>
  <c r="S375" i="2"/>
  <c r="V374" i="2"/>
  <c r="T374" i="2"/>
  <c r="S374" i="2"/>
  <c r="V373" i="2"/>
  <c r="T373" i="2"/>
  <c r="S373" i="2"/>
  <c r="V372" i="2"/>
  <c r="T372" i="2"/>
  <c r="S372" i="2"/>
  <c r="V371" i="2"/>
  <c r="T371" i="2"/>
  <c r="S371" i="2"/>
  <c r="V370" i="2"/>
  <c r="T370" i="2"/>
  <c r="S370" i="2"/>
  <c r="V369" i="2"/>
  <c r="T369" i="2"/>
  <c r="S369" i="2"/>
  <c r="V368" i="2"/>
  <c r="T368" i="2"/>
  <c r="S368" i="2"/>
  <c r="V367" i="2"/>
  <c r="T367" i="2"/>
  <c r="S367" i="2"/>
  <c r="V366" i="2"/>
  <c r="T366" i="2"/>
  <c r="S366" i="2"/>
  <c r="V365" i="2"/>
  <c r="T365" i="2"/>
  <c r="S365" i="2"/>
  <c r="V364" i="2"/>
  <c r="T364" i="2"/>
  <c r="S364" i="2"/>
  <c r="V363" i="2"/>
  <c r="T363" i="2"/>
  <c r="S363" i="2"/>
  <c r="V362" i="2"/>
  <c r="T362" i="2"/>
  <c r="S362" i="2"/>
  <c r="V361" i="2"/>
  <c r="T361" i="2"/>
  <c r="S361" i="2"/>
  <c r="V360" i="2"/>
  <c r="T360" i="2"/>
  <c r="S360" i="2"/>
  <c r="V359" i="2"/>
  <c r="T359" i="2"/>
  <c r="S359" i="2"/>
  <c r="V358" i="2"/>
  <c r="T358" i="2"/>
  <c r="S358" i="2"/>
  <c r="V357" i="2"/>
  <c r="T357" i="2"/>
  <c r="S357" i="2"/>
  <c r="V356" i="2"/>
  <c r="T356" i="2"/>
  <c r="S356" i="2"/>
  <c r="V355" i="2"/>
  <c r="T355" i="2"/>
  <c r="S355" i="2"/>
  <c r="V354" i="2"/>
  <c r="T354" i="2"/>
  <c r="S354" i="2"/>
  <c r="V353" i="2"/>
  <c r="T353" i="2"/>
  <c r="S353" i="2"/>
  <c r="V352" i="2"/>
  <c r="T352" i="2"/>
  <c r="S352" i="2"/>
  <c r="V351" i="2"/>
  <c r="T351" i="2"/>
  <c r="S351" i="2"/>
  <c r="V350" i="2"/>
  <c r="T350" i="2"/>
  <c r="S350" i="2"/>
  <c r="V349" i="2"/>
  <c r="T349" i="2"/>
  <c r="S349" i="2"/>
  <c r="V348" i="2"/>
  <c r="T348" i="2"/>
  <c r="S348" i="2"/>
  <c r="V347" i="2"/>
  <c r="T347" i="2"/>
  <c r="S347" i="2"/>
  <c r="V346" i="2"/>
  <c r="T346" i="2"/>
  <c r="S346" i="2"/>
  <c r="V345" i="2"/>
  <c r="T345" i="2"/>
  <c r="S345" i="2"/>
  <c r="V344" i="2"/>
  <c r="T344" i="2"/>
  <c r="S344" i="2"/>
  <c r="V343" i="2"/>
  <c r="T343" i="2"/>
  <c r="S343" i="2"/>
  <c r="V342" i="2"/>
  <c r="T342" i="2"/>
  <c r="S342" i="2"/>
  <c r="V341" i="2"/>
  <c r="T341" i="2"/>
  <c r="S341" i="2"/>
  <c r="V340" i="2"/>
  <c r="T340" i="2"/>
  <c r="S340" i="2"/>
  <c r="V339" i="2"/>
  <c r="T339" i="2"/>
  <c r="S339" i="2"/>
  <c r="V338" i="2"/>
  <c r="T338" i="2"/>
  <c r="S338" i="2"/>
  <c r="V337" i="2"/>
  <c r="T337" i="2"/>
  <c r="S337" i="2"/>
  <c r="V336" i="2"/>
  <c r="T336" i="2"/>
  <c r="S336" i="2"/>
  <c r="V335" i="2"/>
  <c r="T335" i="2"/>
  <c r="S335" i="2"/>
  <c r="V334" i="2"/>
  <c r="T334" i="2"/>
  <c r="S334" i="2"/>
  <c r="V333" i="2"/>
  <c r="T333" i="2"/>
  <c r="S333" i="2"/>
  <c r="V332" i="2"/>
  <c r="T332" i="2"/>
  <c r="S332" i="2"/>
  <c r="V331" i="2"/>
  <c r="T331" i="2"/>
  <c r="S331" i="2"/>
  <c r="V330" i="2"/>
  <c r="T330" i="2"/>
  <c r="S330" i="2"/>
  <c r="V329" i="2"/>
  <c r="T329" i="2"/>
  <c r="S329" i="2"/>
  <c r="V328" i="2"/>
  <c r="T328" i="2"/>
  <c r="S328" i="2"/>
  <c r="V327" i="2"/>
  <c r="T327" i="2"/>
  <c r="S327" i="2"/>
  <c r="V326" i="2"/>
  <c r="T326" i="2"/>
  <c r="S326" i="2"/>
  <c r="V325" i="2"/>
  <c r="T325" i="2"/>
  <c r="S325" i="2"/>
  <c r="V324" i="2"/>
  <c r="T324" i="2"/>
  <c r="S324" i="2"/>
  <c r="V323" i="2"/>
  <c r="T323" i="2"/>
  <c r="S323" i="2"/>
  <c r="V322" i="2"/>
  <c r="T322" i="2"/>
  <c r="S322" i="2"/>
  <c r="V321" i="2"/>
  <c r="T321" i="2"/>
  <c r="S321" i="2"/>
  <c r="V320" i="2"/>
  <c r="T320" i="2"/>
  <c r="S320" i="2"/>
  <c r="V319" i="2"/>
  <c r="T319" i="2"/>
  <c r="S319" i="2"/>
  <c r="V318" i="2"/>
  <c r="T318" i="2"/>
  <c r="S318" i="2"/>
  <c r="V317" i="2"/>
  <c r="T317" i="2"/>
  <c r="S317" i="2"/>
  <c r="V316" i="2"/>
  <c r="T316" i="2"/>
  <c r="S316" i="2"/>
  <c r="V315" i="2"/>
  <c r="T315" i="2"/>
  <c r="S315" i="2"/>
  <c r="V314" i="2"/>
  <c r="T314" i="2"/>
  <c r="S314" i="2"/>
  <c r="V313" i="2"/>
  <c r="T313" i="2"/>
  <c r="S313" i="2"/>
  <c r="V312" i="2"/>
  <c r="T312" i="2"/>
  <c r="S312" i="2"/>
  <c r="V311" i="2"/>
  <c r="T311" i="2"/>
  <c r="S311" i="2"/>
  <c r="V310" i="2"/>
  <c r="T310" i="2"/>
  <c r="S310" i="2"/>
  <c r="V309" i="2"/>
  <c r="T309" i="2"/>
  <c r="S309" i="2"/>
  <c r="V308" i="2"/>
  <c r="T308" i="2"/>
  <c r="S308" i="2"/>
  <c r="V307" i="2"/>
  <c r="T307" i="2"/>
  <c r="S307" i="2"/>
  <c r="V306" i="2"/>
  <c r="T306" i="2"/>
  <c r="S306" i="2"/>
  <c r="V305" i="2"/>
  <c r="T305" i="2"/>
  <c r="S305" i="2"/>
  <c r="V304" i="2"/>
  <c r="T304" i="2"/>
  <c r="S304" i="2"/>
  <c r="V303" i="2"/>
  <c r="T303" i="2"/>
  <c r="S303" i="2"/>
  <c r="V302" i="2"/>
  <c r="T302" i="2"/>
  <c r="S302" i="2"/>
  <c r="V301" i="2"/>
  <c r="T301" i="2"/>
  <c r="S301" i="2"/>
  <c r="V300" i="2"/>
  <c r="T300" i="2"/>
  <c r="S300" i="2"/>
  <c r="V299" i="2"/>
  <c r="T299" i="2"/>
  <c r="S299" i="2"/>
  <c r="V298" i="2"/>
  <c r="T298" i="2"/>
  <c r="S298" i="2"/>
  <c r="V297" i="2"/>
  <c r="T297" i="2"/>
  <c r="S297" i="2"/>
  <c r="V296" i="2"/>
  <c r="T296" i="2"/>
  <c r="S296" i="2"/>
  <c r="V295" i="2"/>
  <c r="T295" i="2"/>
  <c r="S295" i="2"/>
  <c r="V294" i="2"/>
  <c r="T294" i="2"/>
  <c r="S294" i="2"/>
  <c r="V293" i="2"/>
  <c r="T293" i="2"/>
  <c r="S293" i="2"/>
  <c r="V292" i="2"/>
  <c r="T292" i="2"/>
  <c r="S292" i="2"/>
  <c r="V291" i="2"/>
  <c r="T291" i="2"/>
  <c r="S291" i="2"/>
  <c r="V290" i="2"/>
  <c r="T290" i="2"/>
  <c r="S290" i="2"/>
  <c r="V289" i="2"/>
  <c r="T289" i="2"/>
  <c r="S289" i="2"/>
  <c r="V288" i="2"/>
  <c r="T288" i="2"/>
  <c r="S288" i="2"/>
  <c r="V287" i="2"/>
  <c r="T287" i="2"/>
  <c r="S287" i="2"/>
  <c r="V286" i="2"/>
  <c r="T286" i="2"/>
  <c r="S286" i="2"/>
  <c r="V285" i="2"/>
  <c r="T285" i="2"/>
  <c r="S285" i="2"/>
  <c r="V284" i="2"/>
  <c r="T284" i="2"/>
  <c r="S284" i="2"/>
  <c r="V283" i="2"/>
  <c r="T283" i="2"/>
  <c r="S283" i="2"/>
  <c r="V282" i="2"/>
  <c r="T282" i="2"/>
  <c r="S282" i="2"/>
  <c r="V281" i="2"/>
  <c r="T281" i="2"/>
  <c r="S281" i="2"/>
  <c r="V280" i="2"/>
  <c r="T280" i="2"/>
  <c r="S280" i="2"/>
  <c r="V279" i="2"/>
  <c r="T279" i="2"/>
  <c r="S279" i="2"/>
  <c r="V278" i="2"/>
  <c r="T278" i="2"/>
  <c r="S278" i="2"/>
  <c r="V277" i="2"/>
  <c r="T277" i="2"/>
  <c r="S277" i="2"/>
  <c r="V276" i="2"/>
  <c r="T276" i="2"/>
  <c r="S276" i="2"/>
  <c r="V275" i="2"/>
  <c r="T275" i="2"/>
  <c r="S275" i="2"/>
  <c r="V274" i="2"/>
  <c r="T274" i="2"/>
  <c r="S274" i="2"/>
  <c r="V273" i="2"/>
  <c r="T273" i="2"/>
  <c r="S273" i="2"/>
  <c r="V272" i="2"/>
  <c r="T272" i="2"/>
  <c r="S272" i="2"/>
  <c r="V271" i="2"/>
  <c r="T271" i="2"/>
  <c r="S271" i="2"/>
  <c r="V270" i="2"/>
  <c r="T270" i="2"/>
  <c r="S270" i="2"/>
  <c r="V269" i="2"/>
  <c r="T269" i="2"/>
  <c r="S269" i="2"/>
  <c r="V268" i="2"/>
  <c r="T268" i="2"/>
  <c r="S268" i="2"/>
  <c r="V267" i="2"/>
  <c r="T267" i="2"/>
  <c r="S267" i="2"/>
  <c r="V266" i="2"/>
  <c r="T266" i="2"/>
  <c r="S266" i="2"/>
  <c r="V265" i="2"/>
  <c r="T265" i="2"/>
  <c r="S265" i="2"/>
  <c r="V264" i="2"/>
  <c r="T264" i="2"/>
  <c r="S264" i="2"/>
  <c r="V263" i="2"/>
  <c r="T263" i="2"/>
  <c r="S263" i="2"/>
  <c r="V262" i="2"/>
  <c r="T262" i="2"/>
  <c r="S262" i="2"/>
  <c r="V261" i="2"/>
  <c r="T261" i="2"/>
  <c r="S261" i="2"/>
  <c r="V260" i="2"/>
  <c r="T260" i="2"/>
  <c r="S260" i="2"/>
  <c r="V259" i="2"/>
  <c r="T259" i="2"/>
  <c r="S259" i="2"/>
  <c r="V258" i="2"/>
  <c r="T258" i="2"/>
  <c r="S258" i="2"/>
  <c r="V257" i="2"/>
  <c r="T257" i="2"/>
  <c r="S257" i="2"/>
  <c r="V256" i="2"/>
  <c r="T256" i="2"/>
  <c r="S256" i="2"/>
  <c r="V255" i="2"/>
  <c r="T255" i="2"/>
  <c r="S255" i="2"/>
  <c r="V254" i="2"/>
  <c r="T254" i="2"/>
  <c r="S254" i="2"/>
  <c r="V253" i="2"/>
  <c r="T253" i="2"/>
  <c r="S253" i="2"/>
  <c r="V252" i="2"/>
  <c r="T252" i="2"/>
  <c r="S252" i="2"/>
  <c r="V251" i="2"/>
  <c r="T251" i="2"/>
  <c r="S251" i="2"/>
  <c r="V250" i="2"/>
  <c r="T250" i="2"/>
  <c r="S250" i="2"/>
  <c r="V249" i="2"/>
  <c r="T249" i="2"/>
  <c r="S249" i="2"/>
  <c r="V248" i="2"/>
  <c r="T248" i="2"/>
  <c r="S248" i="2"/>
  <c r="V247" i="2"/>
  <c r="T247" i="2"/>
  <c r="S247" i="2"/>
  <c r="V246" i="2"/>
  <c r="T246" i="2"/>
  <c r="S246" i="2"/>
  <c r="V245" i="2"/>
  <c r="T245" i="2"/>
  <c r="S245" i="2"/>
  <c r="V244" i="2"/>
  <c r="T244" i="2"/>
  <c r="S244" i="2"/>
  <c r="V243" i="2"/>
  <c r="T243" i="2"/>
  <c r="S243" i="2"/>
  <c r="V242" i="2"/>
  <c r="T242" i="2"/>
  <c r="S242" i="2"/>
  <c r="V241" i="2"/>
  <c r="T241" i="2"/>
  <c r="S241" i="2"/>
  <c r="V240" i="2"/>
  <c r="T240" i="2"/>
  <c r="S240" i="2"/>
  <c r="V239" i="2"/>
  <c r="T239" i="2"/>
  <c r="S239" i="2"/>
  <c r="V238" i="2"/>
  <c r="T238" i="2"/>
  <c r="S238" i="2"/>
  <c r="V237" i="2"/>
  <c r="T237" i="2"/>
  <c r="S237" i="2"/>
  <c r="V236" i="2"/>
  <c r="T236" i="2"/>
  <c r="S236" i="2"/>
  <c r="V235" i="2"/>
  <c r="T235" i="2"/>
  <c r="S235" i="2"/>
  <c r="V234" i="2"/>
  <c r="T234" i="2"/>
  <c r="S234" i="2"/>
  <c r="V233" i="2"/>
  <c r="T233" i="2"/>
  <c r="S233" i="2"/>
  <c r="V232" i="2"/>
  <c r="T232" i="2"/>
  <c r="S232" i="2"/>
  <c r="V231" i="2"/>
  <c r="T231" i="2"/>
  <c r="S231" i="2"/>
  <c r="V230" i="2"/>
  <c r="T230" i="2"/>
  <c r="S230" i="2"/>
  <c r="V229" i="2"/>
  <c r="T229" i="2"/>
  <c r="S229" i="2"/>
  <c r="V228" i="2"/>
  <c r="T228" i="2"/>
  <c r="S228" i="2"/>
  <c r="V227" i="2"/>
  <c r="T227" i="2"/>
  <c r="S227" i="2"/>
  <c r="V226" i="2"/>
  <c r="T226" i="2"/>
  <c r="S226" i="2"/>
  <c r="V225" i="2"/>
  <c r="T225" i="2"/>
  <c r="S225" i="2"/>
  <c r="V224" i="2"/>
  <c r="T224" i="2"/>
  <c r="S224" i="2"/>
  <c r="V223" i="2"/>
  <c r="T223" i="2"/>
  <c r="S223" i="2"/>
  <c r="V222" i="2"/>
  <c r="T222" i="2"/>
  <c r="S222" i="2"/>
  <c r="V221" i="2"/>
  <c r="T221" i="2"/>
  <c r="S221" i="2"/>
  <c r="V220" i="2"/>
  <c r="T220" i="2"/>
  <c r="S220" i="2"/>
  <c r="V219" i="2"/>
  <c r="T219" i="2"/>
  <c r="S219" i="2"/>
  <c r="V218" i="2"/>
  <c r="T218" i="2"/>
  <c r="S218" i="2"/>
  <c r="V217" i="2"/>
  <c r="T217" i="2"/>
  <c r="S217" i="2"/>
  <c r="V216" i="2"/>
  <c r="T216" i="2"/>
  <c r="S216" i="2"/>
  <c r="V215" i="2"/>
  <c r="T215" i="2"/>
  <c r="S215" i="2"/>
  <c r="V214" i="2"/>
  <c r="T214" i="2"/>
  <c r="S214" i="2"/>
  <c r="V213" i="2"/>
  <c r="T213" i="2"/>
  <c r="S213" i="2"/>
  <c r="V212" i="2"/>
  <c r="T212" i="2"/>
  <c r="S212" i="2"/>
  <c r="V211" i="2"/>
  <c r="T211" i="2"/>
  <c r="S211" i="2"/>
  <c r="V210" i="2"/>
  <c r="T210" i="2"/>
  <c r="S210" i="2"/>
  <c r="V209" i="2"/>
  <c r="T209" i="2"/>
  <c r="S209" i="2"/>
  <c r="V208" i="2"/>
  <c r="T208" i="2"/>
  <c r="S208" i="2"/>
  <c r="V207" i="2"/>
  <c r="T207" i="2"/>
  <c r="S207" i="2"/>
  <c r="V206" i="2"/>
  <c r="T206" i="2"/>
  <c r="S206" i="2"/>
  <c r="V205" i="2"/>
  <c r="T205" i="2"/>
  <c r="S205" i="2"/>
  <c r="V204" i="2"/>
  <c r="T204" i="2"/>
  <c r="S204" i="2"/>
  <c r="V203" i="2"/>
  <c r="T203" i="2"/>
  <c r="S203" i="2"/>
  <c r="V202" i="2"/>
  <c r="T202" i="2"/>
  <c r="S202" i="2"/>
  <c r="V201" i="2"/>
  <c r="T201" i="2"/>
  <c r="S201" i="2"/>
  <c r="V200" i="2"/>
  <c r="T200" i="2"/>
  <c r="S200" i="2"/>
  <c r="V199" i="2"/>
  <c r="T199" i="2"/>
  <c r="S199" i="2"/>
  <c r="V198" i="2"/>
  <c r="T198" i="2"/>
  <c r="S198" i="2"/>
  <c r="V197" i="2"/>
  <c r="T197" i="2"/>
  <c r="S197" i="2"/>
  <c r="V196" i="2"/>
  <c r="T196" i="2"/>
  <c r="S196" i="2"/>
  <c r="V195" i="2"/>
  <c r="T195" i="2"/>
  <c r="S195" i="2"/>
  <c r="V194" i="2"/>
  <c r="T194" i="2"/>
  <c r="S194" i="2"/>
  <c r="V193" i="2"/>
  <c r="T193" i="2"/>
  <c r="S193" i="2"/>
  <c r="V192" i="2"/>
  <c r="T192" i="2"/>
  <c r="S192" i="2"/>
  <c r="V191" i="2"/>
  <c r="T191" i="2"/>
  <c r="S191" i="2"/>
  <c r="V190" i="2"/>
  <c r="T190" i="2"/>
  <c r="S190" i="2"/>
  <c r="V189" i="2"/>
  <c r="T189" i="2"/>
  <c r="S189" i="2"/>
  <c r="V188" i="2"/>
  <c r="T188" i="2"/>
  <c r="S188" i="2"/>
  <c r="V187" i="2"/>
  <c r="T187" i="2"/>
  <c r="S187" i="2"/>
  <c r="V186" i="2"/>
  <c r="T186" i="2"/>
  <c r="S186" i="2"/>
  <c r="V185" i="2"/>
  <c r="T185" i="2"/>
  <c r="S185" i="2"/>
  <c r="V184" i="2"/>
  <c r="T184" i="2"/>
  <c r="S184" i="2"/>
  <c r="V183" i="2"/>
  <c r="T183" i="2"/>
  <c r="S183" i="2"/>
  <c r="V182" i="2"/>
  <c r="T182" i="2"/>
  <c r="S182" i="2"/>
  <c r="V181" i="2"/>
  <c r="T181" i="2"/>
  <c r="S181" i="2"/>
  <c r="V180" i="2"/>
  <c r="T180" i="2"/>
  <c r="S180" i="2"/>
  <c r="V179" i="2"/>
  <c r="T179" i="2"/>
  <c r="S179" i="2"/>
  <c r="V178" i="2"/>
  <c r="T178" i="2"/>
  <c r="S178" i="2"/>
  <c r="V177" i="2"/>
  <c r="T177" i="2"/>
  <c r="S177" i="2"/>
  <c r="V176" i="2"/>
  <c r="T176" i="2"/>
  <c r="S176" i="2"/>
  <c r="V175" i="2"/>
  <c r="T175" i="2"/>
  <c r="S175" i="2"/>
  <c r="V174" i="2"/>
  <c r="T174" i="2"/>
  <c r="S174" i="2"/>
  <c r="V173" i="2"/>
  <c r="T173" i="2"/>
  <c r="S173" i="2"/>
  <c r="V172" i="2"/>
  <c r="T172" i="2"/>
  <c r="S172" i="2"/>
  <c r="V171" i="2"/>
  <c r="T171" i="2"/>
  <c r="S171" i="2"/>
  <c r="V170" i="2"/>
  <c r="T170" i="2"/>
  <c r="S170" i="2"/>
  <c r="V169" i="2"/>
  <c r="T169" i="2"/>
  <c r="S169" i="2"/>
  <c r="V168" i="2"/>
  <c r="T168" i="2"/>
  <c r="S168" i="2"/>
  <c r="V167" i="2"/>
  <c r="T167" i="2"/>
  <c r="S167" i="2"/>
  <c r="V166" i="2"/>
  <c r="T166" i="2"/>
  <c r="S166" i="2"/>
  <c r="V165" i="2"/>
  <c r="T165" i="2"/>
  <c r="S165" i="2"/>
  <c r="V164" i="2"/>
  <c r="T164" i="2"/>
  <c r="S164" i="2"/>
  <c r="V163" i="2"/>
  <c r="T163" i="2"/>
  <c r="S163" i="2"/>
  <c r="V162" i="2"/>
  <c r="T162" i="2"/>
  <c r="S162" i="2"/>
  <c r="V161" i="2"/>
  <c r="T161" i="2"/>
  <c r="S161" i="2"/>
  <c r="V160" i="2"/>
  <c r="T160" i="2"/>
  <c r="S160" i="2"/>
  <c r="V159" i="2"/>
  <c r="T159" i="2"/>
  <c r="S159" i="2"/>
  <c r="V158" i="2"/>
  <c r="T158" i="2"/>
  <c r="S158" i="2"/>
  <c r="V157" i="2"/>
  <c r="T157" i="2"/>
  <c r="S157" i="2"/>
  <c r="V156" i="2"/>
  <c r="T156" i="2"/>
  <c r="S156" i="2"/>
  <c r="V155" i="2"/>
  <c r="T155" i="2"/>
  <c r="S155" i="2"/>
  <c r="V154" i="2"/>
  <c r="T154" i="2"/>
  <c r="S154" i="2"/>
  <c r="V153" i="2"/>
  <c r="T153" i="2"/>
  <c r="S153" i="2"/>
  <c r="V152" i="2"/>
  <c r="T152" i="2"/>
  <c r="S152" i="2"/>
  <c r="V151" i="2"/>
  <c r="T151" i="2"/>
  <c r="S151" i="2"/>
  <c r="V150" i="2"/>
  <c r="T150" i="2"/>
  <c r="S150" i="2"/>
  <c r="V149" i="2"/>
  <c r="T149" i="2"/>
  <c r="S149" i="2"/>
  <c r="V148" i="2"/>
  <c r="T148" i="2"/>
  <c r="S148" i="2"/>
  <c r="V147" i="2"/>
  <c r="T147" i="2"/>
  <c r="S147" i="2"/>
  <c r="V146" i="2"/>
  <c r="T146" i="2"/>
  <c r="S146" i="2"/>
  <c r="V145" i="2"/>
  <c r="T145" i="2"/>
  <c r="S145" i="2"/>
  <c r="V144" i="2"/>
  <c r="T144" i="2"/>
  <c r="S144" i="2"/>
  <c r="V143" i="2"/>
  <c r="T143" i="2"/>
  <c r="S143" i="2"/>
  <c r="V142" i="2"/>
  <c r="T142" i="2"/>
  <c r="S142" i="2"/>
  <c r="V141" i="2"/>
  <c r="T141" i="2"/>
  <c r="S141" i="2"/>
  <c r="V140" i="2"/>
  <c r="T140" i="2"/>
  <c r="S140" i="2"/>
  <c r="V139" i="2"/>
  <c r="T139" i="2"/>
  <c r="S139" i="2"/>
  <c r="V138" i="2"/>
  <c r="T138" i="2"/>
  <c r="S138" i="2"/>
  <c r="V137" i="2"/>
  <c r="T137" i="2"/>
  <c r="S137" i="2"/>
  <c r="V136" i="2"/>
  <c r="T136" i="2"/>
  <c r="S136" i="2"/>
  <c r="V135" i="2"/>
  <c r="T135" i="2"/>
  <c r="S135" i="2"/>
  <c r="V134" i="2"/>
  <c r="T134" i="2"/>
  <c r="S134" i="2"/>
  <c r="V133" i="2"/>
  <c r="T133" i="2"/>
  <c r="S133" i="2"/>
  <c r="V132" i="2"/>
  <c r="T132" i="2"/>
  <c r="S132" i="2"/>
  <c r="V131" i="2"/>
  <c r="T131" i="2"/>
  <c r="S131" i="2"/>
  <c r="V130" i="2"/>
  <c r="T130" i="2"/>
  <c r="S130" i="2"/>
  <c r="V129" i="2"/>
  <c r="T129" i="2"/>
  <c r="S129" i="2"/>
  <c r="V128" i="2"/>
  <c r="T128" i="2"/>
  <c r="S128" i="2"/>
  <c r="V127" i="2"/>
  <c r="T127" i="2"/>
  <c r="S127" i="2"/>
  <c r="V126" i="2"/>
  <c r="T126" i="2"/>
  <c r="S126" i="2"/>
  <c r="V125" i="2"/>
  <c r="T125" i="2"/>
  <c r="S125" i="2"/>
  <c r="V124" i="2"/>
  <c r="T124" i="2"/>
  <c r="S124" i="2"/>
  <c r="V123" i="2"/>
  <c r="T123" i="2"/>
  <c r="S123" i="2"/>
  <c r="V122" i="2"/>
  <c r="T122" i="2"/>
  <c r="S122" i="2"/>
  <c r="V121" i="2"/>
  <c r="T121" i="2"/>
  <c r="S121" i="2"/>
  <c r="V120" i="2"/>
  <c r="T120" i="2"/>
  <c r="S120" i="2"/>
  <c r="V119" i="2"/>
  <c r="T119" i="2"/>
  <c r="S119" i="2"/>
  <c r="V118" i="2"/>
  <c r="T118" i="2"/>
  <c r="S118" i="2"/>
  <c r="V117" i="2"/>
  <c r="T117" i="2"/>
  <c r="S117" i="2"/>
  <c r="V116" i="2"/>
  <c r="T116" i="2"/>
  <c r="S116" i="2"/>
  <c r="V115" i="2"/>
  <c r="T115" i="2"/>
  <c r="S115" i="2"/>
  <c r="V114" i="2"/>
  <c r="T114" i="2"/>
  <c r="S114" i="2"/>
  <c r="V113" i="2"/>
  <c r="T113" i="2"/>
  <c r="S113" i="2"/>
  <c r="V112" i="2"/>
  <c r="T112" i="2"/>
  <c r="S112" i="2"/>
  <c r="V111" i="2"/>
  <c r="T111" i="2"/>
  <c r="S111" i="2"/>
  <c r="V110" i="2"/>
  <c r="T110" i="2"/>
  <c r="S110" i="2"/>
  <c r="V109" i="2"/>
  <c r="T109" i="2"/>
  <c r="S109" i="2"/>
  <c r="V108" i="2"/>
  <c r="T108" i="2"/>
  <c r="S108" i="2"/>
  <c r="V107" i="2"/>
  <c r="T107" i="2"/>
  <c r="S107" i="2"/>
  <c r="V106" i="2"/>
  <c r="T106" i="2"/>
  <c r="S106" i="2"/>
  <c r="V105" i="2"/>
  <c r="T105" i="2"/>
  <c r="S105" i="2"/>
  <c r="V104" i="2"/>
  <c r="T104" i="2"/>
  <c r="S104" i="2"/>
  <c r="V103" i="2"/>
  <c r="T103" i="2"/>
  <c r="S103" i="2"/>
  <c r="V102" i="2"/>
  <c r="T102" i="2"/>
  <c r="S102" i="2"/>
  <c r="V101" i="2"/>
  <c r="T101" i="2"/>
  <c r="S101" i="2"/>
  <c r="V100" i="2"/>
  <c r="T100" i="2"/>
  <c r="S100" i="2"/>
  <c r="V99" i="2"/>
  <c r="T99" i="2"/>
  <c r="S99" i="2"/>
  <c r="V98" i="2"/>
  <c r="T98" i="2"/>
  <c r="S98" i="2"/>
  <c r="V97" i="2"/>
  <c r="T97" i="2"/>
  <c r="S97" i="2"/>
  <c r="V96" i="2"/>
  <c r="T96" i="2"/>
  <c r="S96" i="2"/>
  <c r="V95" i="2"/>
  <c r="T95" i="2"/>
  <c r="S95" i="2"/>
  <c r="V94" i="2"/>
  <c r="T94" i="2"/>
  <c r="S94" i="2"/>
  <c r="V93" i="2"/>
  <c r="T93" i="2"/>
  <c r="S93" i="2"/>
  <c r="V92" i="2"/>
  <c r="T92" i="2"/>
  <c r="S92" i="2"/>
  <c r="V91" i="2"/>
  <c r="T91" i="2"/>
  <c r="S91" i="2"/>
  <c r="V90" i="2"/>
  <c r="T90" i="2"/>
  <c r="S90" i="2"/>
  <c r="V89" i="2"/>
  <c r="T89" i="2"/>
  <c r="S89" i="2"/>
  <c r="V88" i="2"/>
  <c r="T88" i="2"/>
  <c r="S88" i="2"/>
  <c r="V87" i="2"/>
  <c r="T87" i="2"/>
  <c r="S87" i="2"/>
  <c r="V86" i="2"/>
  <c r="T86" i="2"/>
  <c r="S86" i="2"/>
  <c r="V85" i="2"/>
  <c r="T85" i="2"/>
  <c r="S85" i="2"/>
  <c r="V84" i="2"/>
  <c r="T84" i="2"/>
  <c r="S84" i="2"/>
  <c r="V83" i="2"/>
  <c r="T83" i="2"/>
  <c r="S83" i="2"/>
  <c r="V82" i="2"/>
  <c r="T82" i="2"/>
  <c r="S82" i="2"/>
  <c r="V81" i="2"/>
  <c r="T81" i="2"/>
  <c r="S81" i="2"/>
  <c r="V80" i="2"/>
  <c r="T80" i="2"/>
  <c r="S80" i="2"/>
  <c r="V79" i="2"/>
  <c r="T79" i="2"/>
  <c r="S79" i="2"/>
  <c r="V78" i="2"/>
  <c r="T78" i="2"/>
  <c r="S78" i="2"/>
  <c r="V77" i="2"/>
  <c r="T77" i="2"/>
  <c r="S77" i="2"/>
  <c r="V76" i="2"/>
  <c r="T76" i="2"/>
  <c r="S76" i="2"/>
  <c r="V75" i="2"/>
  <c r="T75" i="2"/>
  <c r="S75" i="2"/>
  <c r="V74" i="2"/>
  <c r="T74" i="2"/>
  <c r="S74" i="2"/>
  <c r="V73" i="2"/>
  <c r="T73" i="2"/>
  <c r="S73" i="2"/>
  <c r="V72" i="2"/>
  <c r="T72" i="2"/>
  <c r="S72" i="2"/>
  <c r="V71" i="2"/>
  <c r="T71" i="2"/>
  <c r="S71" i="2"/>
  <c r="V70" i="2"/>
  <c r="T70" i="2"/>
  <c r="S70" i="2"/>
  <c r="V69" i="2"/>
  <c r="T69" i="2"/>
  <c r="S69" i="2"/>
  <c r="V68" i="2"/>
  <c r="T68" i="2"/>
  <c r="S68" i="2"/>
  <c r="V67" i="2"/>
  <c r="T67" i="2"/>
  <c r="S67" i="2"/>
  <c r="V66" i="2"/>
  <c r="T66" i="2"/>
  <c r="S66" i="2"/>
  <c r="V65" i="2"/>
  <c r="T65" i="2"/>
  <c r="S65" i="2"/>
  <c r="V64" i="2"/>
  <c r="T64" i="2"/>
  <c r="S64" i="2"/>
  <c r="V63" i="2"/>
  <c r="T63" i="2"/>
  <c r="S63" i="2"/>
  <c r="V62" i="2"/>
  <c r="T62" i="2"/>
  <c r="S62" i="2"/>
  <c r="V61" i="2"/>
  <c r="T61" i="2"/>
  <c r="S61" i="2"/>
  <c r="V60" i="2"/>
  <c r="T60" i="2"/>
  <c r="S60" i="2"/>
  <c r="V59" i="2"/>
  <c r="T59" i="2"/>
  <c r="S59" i="2"/>
  <c r="V58" i="2"/>
  <c r="T58" i="2"/>
  <c r="S58" i="2"/>
  <c r="V57" i="2"/>
  <c r="T57" i="2"/>
  <c r="S57" i="2"/>
  <c r="V56" i="2"/>
  <c r="T56" i="2"/>
  <c r="S56" i="2"/>
  <c r="V55" i="2"/>
  <c r="T55" i="2"/>
  <c r="S55" i="2"/>
  <c r="V54" i="2"/>
  <c r="T54" i="2"/>
  <c r="S54" i="2"/>
  <c r="V53" i="2"/>
  <c r="T53" i="2"/>
  <c r="S53" i="2"/>
  <c r="V52" i="2"/>
  <c r="T52" i="2"/>
  <c r="S52" i="2"/>
  <c r="V51" i="2"/>
  <c r="T51" i="2"/>
  <c r="S51" i="2"/>
  <c r="V50" i="2"/>
  <c r="T50" i="2"/>
  <c r="S50" i="2"/>
  <c r="V49" i="2"/>
  <c r="T49" i="2"/>
  <c r="S49" i="2"/>
  <c r="V48" i="2"/>
  <c r="T48" i="2"/>
  <c r="S48" i="2"/>
  <c r="V47" i="2"/>
  <c r="T47" i="2"/>
  <c r="S47" i="2"/>
  <c r="V46" i="2"/>
  <c r="T46" i="2"/>
  <c r="S46" i="2"/>
  <c r="V45" i="2"/>
  <c r="T45" i="2"/>
  <c r="S45" i="2"/>
  <c r="V44" i="2"/>
  <c r="T44" i="2"/>
  <c r="S44" i="2"/>
  <c r="V43" i="2"/>
  <c r="T43" i="2"/>
  <c r="S43" i="2"/>
  <c r="V42" i="2"/>
  <c r="T42" i="2"/>
  <c r="S42" i="2"/>
  <c r="V41" i="2"/>
  <c r="T41" i="2"/>
  <c r="S41" i="2"/>
  <c r="V40" i="2"/>
  <c r="T40" i="2"/>
  <c r="S40" i="2"/>
  <c r="V39" i="2"/>
  <c r="T39" i="2"/>
  <c r="S39" i="2"/>
  <c r="V38" i="2"/>
  <c r="T38" i="2"/>
  <c r="S38" i="2"/>
  <c r="V37" i="2"/>
  <c r="T37" i="2"/>
  <c r="S37" i="2"/>
  <c r="V36" i="2"/>
  <c r="T36" i="2"/>
  <c r="S36" i="2"/>
  <c r="V35" i="2"/>
  <c r="T35" i="2"/>
  <c r="S35" i="2"/>
  <c r="V34" i="2"/>
  <c r="T34" i="2"/>
  <c r="S34" i="2"/>
  <c r="V33" i="2"/>
  <c r="T33" i="2"/>
  <c r="S33" i="2"/>
  <c r="V32" i="2"/>
  <c r="T32" i="2"/>
  <c r="S32" i="2"/>
  <c r="V31" i="2"/>
  <c r="T31" i="2"/>
  <c r="S31" i="2"/>
  <c r="V30" i="2"/>
  <c r="T30" i="2"/>
  <c r="S30" i="2"/>
  <c r="V29" i="2"/>
  <c r="T29" i="2"/>
  <c r="S29" i="2"/>
  <c r="V28" i="2"/>
  <c r="T28" i="2"/>
  <c r="S28" i="2"/>
  <c r="V27" i="2"/>
  <c r="T27" i="2"/>
  <c r="S27" i="2"/>
  <c r="V26" i="2"/>
  <c r="T26" i="2"/>
  <c r="S26" i="2"/>
  <c r="V25" i="2"/>
  <c r="T25" i="2"/>
  <c r="S25" i="2"/>
  <c r="V24" i="2"/>
  <c r="T24" i="2"/>
  <c r="S24" i="2"/>
  <c r="V23" i="2"/>
  <c r="T23" i="2"/>
  <c r="S23" i="2"/>
  <c r="V22" i="2"/>
  <c r="T22" i="2"/>
  <c r="S22" i="2"/>
  <c r="V21" i="2"/>
  <c r="T21" i="2"/>
  <c r="S21" i="2"/>
  <c r="V20" i="2"/>
  <c r="T20" i="2"/>
  <c r="S20" i="2"/>
  <c r="V19" i="2"/>
  <c r="T19" i="2"/>
  <c r="S19" i="2"/>
  <c r="V18" i="2"/>
  <c r="T18" i="2"/>
  <c r="S18" i="2"/>
  <c r="V17" i="2"/>
  <c r="T17" i="2"/>
  <c r="S17" i="2"/>
  <c r="V16" i="2"/>
  <c r="T16" i="2"/>
  <c r="S16" i="2"/>
  <c r="V15" i="2"/>
  <c r="T15" i="2"/>
  <c r="S15" i="2"/>
  <c r="V14" i="2"/>
  <c r="T14" i="2"/>
  <c r="S14" i="2"/>
  <c r="V13" i="2"/>
  <c r="T13" i="2"/>
  <c r="S13" i="2"/>
  <c r="V12" i="2"/>
  <c r="T12" i="2"/>
  <c r="S12" i="2"/>
  <c r="V11" i="2"/>
  <c r="T11" i="2"/>
  <c r="S11" i="2"/>
  <c r="U103" i="2" l="1"/>
  <c r="U199" i="2"/>
  <c r="U215" i="2"/>
  <c r="U751" i="2"/>
  <c r="U807" i="2"/>
  <c r="U815" i="2"/>
  <c r="U19" i="2"/>
  <c r="U35" i="2"/>
  <c r="U75" i="2"/>
  <c r="U171" i="2"/>
  <c r="U195" i="2"/>
  <c r="U227" i="2"/>
  <c r="U299" i="2"/>
  <c r="U555" i="2"/>
  <c r="U563" i="2"/>
  <c r="U683" i="2"/>
  <c r="U763" i="2"/>
  <c r="U40" i="2"/>
  <c r="U48" i="2"/>
  <c r="U56" i="2"/>
  <c r="U64" i="2"/>
  <c r="W72" i="2"/>
  <c r="X72" i="2" s="1"/>
  <c r="Y72" i="2" s="1"/>
  <c r="U88" i="2"/>
  <c r="U96" i="2"/>
  <c r="W370" i="2"/>
  <c r="X370" i="2" s="1"/>
  <c r="Y370" i="2" s="1"/>
  <c r="W570" i="2"/>
  <c r="X570" i="2" s="1"/>
  <c r="Y570" i="2" s="1"/>
  <c r="W602" i="2"/>
  <c r="X602" i="2" s="1"/>
  <c r="Y602" i="2" s="1"/>
  <c r="U406" i="2"/>
  <c r="U414" i="2"/>
  <c r="U422" i="2"/>
  <c r="U430" i="2"/>
  <c r="U550" i="2"/>
  <c r="U574" i="2"/>
  <c r="U598" i="2"/>
  <c r="U710" i="2"/>
  <c r="U718" i="2"/>
  <c r="U899" i="2"/>
  <c r="U726" i="2"/>
  <c r="U734" i="2"/>
  <c r="U742" i="2"/>
  <c r="U750" i="2"/>
  <c r="U152" i="2"/>
  <c r="U160" i="2"/>
  <c r="W168" i="2"/>
  <c r="X168" i="2" s="1"/>
  <c r="Y168" i="2" s="1"/>
  <c r="U184" i="2"/>
  <c r="U200" i="2"/>
  <c r="U216" i="2"/>
  <c r="U256" i="2"/>
  <c r="U288" i="2"/>
  <c r="U320" i="2"/>
  <c r="U480" i="2"/>
  <c r="U488" i="2"/>
  <c r="U504" i="2"/>
  <c r="U512" i="2"/>
  <c r="U616" i="2"/>
  <c r="U624" i="2"/>
  <c r="U632" i="2"/>
  <c r="U640" i="2"/>
  <c r="U784" i="2"/>
  <c r="U792" i="2"/>
  <c r="U808" i="2"/>
  <c r="W12" i="2"/>
  <c r="X12" i="2" s="1"/>
  <c r="Y12" i="2" s="1"/>
  <c r="U36" i="2"/>
  <c r="U100" i="2"/>
  <c r="U116" i="2"/>
  <c r="U132" i="2"/>
  <c r="U140" i="2"/>
  <c r="U148" i="2"/>
  <c r="U268" i="2"/>
  <c r="U292" i="2"/>
  <c r="U460" i="2"/>
  <c r="U516" i="2"/>
  <c r="U780" i="2"/>
  <c r="W836" i="2"/>
  <c r="X836" i="2" s="1"/>
  <c r="Y836" i="2" s="1"/>
  <c r="W852" i="2"/>
  <c r="X852" i="2" s="1"/>
  <c r="Y852" i="2" s="1"/>
  <c r="W884" i="2"/>
  <c r="X884" i="2" s="1"/>
  <c r="Y884" i="2" s="1"/>
  <c r="X18" i="3"/>
  <c r="Y18" i="3" s="1"/>
  <c r="Z18" i="3" s="1"/>
  <c r="U374" i="2"/>
  <c r="U438" i="2"/>
  <c r="U345" i="2"/>
  <c r="U505" i="2"/>
  <c r="U513" i="2"/>
  <c r="U553" i="2"/>
  <c r="U561" i="2"/>
  <c r="U617" i="2"/>
  <c r="U729" i="2"/>
  <c r="U761" i="2"/>
  <c r="U817" i="2"/>
  <c r="U825" i="2"/>
  <c r="U841" i="2"/>
  <c r="U857" i="2"/>
  <c r="U873" i="2"/>
  <c r="U889" i="2"/>
  <c r="U897" i="2"/>
  <c r="U15" i="2"/>
  <c r="U82" i="2"/>
  <c r="U90" i="2"/>
  <c r="U98" i="2"/>
  <c r="U186" i="2"/>
  <c r="U194" i="2"/>
  <c r="U202" i="2"/>
  <c r="U218" i="2"/>
  <c r="U234" i="2"/>
  <c r="U306" i="2"/>
  <c r="U322" i="2"/>
  <c r="U338" i="2"/>
  <c r="U410" i="2"/>
  <c r="U434" i="2"/>
  <c r="U442" i="2"/>
  <c r="U450" i="2"/>
  <c r="U586" i="2"/>
  <c r="U594" i="2"/>
  <c r="U698" i="2"/>
  <c r="U706" i="2"/>
  <c r="U730" i="2"/>
  <c r="U738" i="2"/>
  <c r="U424" i="2"/>
  <c r="W115" i="2"/>
  <c r="X115" i="2" s="1"/>
  <c r="Y115" i="2" s="1"/>
  <c r="U262" i="2"/>
  <c r="U270" i="2"/>
  <c r="U416" i="2"/>
  <c r="W107" i="2"/>
  <c r="X107" i="2" s="1"/>
  <c r="Y107" i="2" s="1"/>
  <c r="U158" i="2"/>
  <c r="W130" i="2"/>
  <c r="X130" i="2" s="1"/>
  <c r="Y130" i="2" s="1"/>
  <c r="W138" i="2"/>
  <c r="X138" i="2" s="1"/>
  <c r="Y138" i="2" s="1"/>
  <c r="W210" i="2"/>
  <c r="X210" i="2" s="1"/>
  <c r="Y210" i="2" s="1"/>
  <c r="W195" i="2"/>
  <c r="X195" i="2" s="1"/>
  <c r="Y195" i="2" s="1"/>
  <c r="W251" i="2"/>
  <c r="X251" i="2" s="1"/>
  <c r="Y251" i="2" s="1"/>
  <c r="W93" i="2"/>
  <c r="X93" i="2" s="1"/>
  <c r="Y93" i="2" s="1"/>
  <c r="U261" i="2"/>
  <c r="W269" i="2"/>
  <c r="X269" i="2" s="1"/>
  <c r="Y269" i="2" s="1"/>
  <c r="U797" i="2"/>
  <c r="U821" i="2"/>
  <c r="U829" i="2"/>
  <c r="U837" i="2"/>
  <c r="U845" i="2"/>
  <c r="U861" i="2"/>
  <c r="U869" i="2"/>
  <c r="U877" i="2"/>
  <c r="U893" i="2"/>
  <c r="W899" i="2"/>
  <c r="X899" i="2" s="1"/>
  <c r="Y899" i="2" s="1"/>
  <c r="U241" i="2"/>
  <c r="W270" i="2"/>
  <c r="X270" i="2" s="1"/>
  <c r="Y270" i="2" s="1"/>
  <c r="U305" i="2"/>
  <c r="W363" i="2"/>
  <c r="X363" i="2" s="1"/>
  <c r="Y363" i="2" s="1"/>
  <c r="W403" i="2"/>
  <c r="X403" i="2" s="1"/>
  <c r="Y403" i="2" s="1"/>
  <c r="U789" i="2"/>
  <c r="W829" i="2"/>
  <c r="X829" i="2" s="1"/>
  <c r="Y829" i="2" s="1"/>
  <c r="W837" i="2"/>
  <c r="X837" i="2" s="1"/>
  <c r="Y837" i="2" s="1"/>
  <c r="W861" i="2"/>
  <c r="X861" i="2" s="1"/>
  <c r="Y861" i="2" s="1"/>
  <c r="W869" i="2"/>
  <c r="X869" i="2" s="1"/>
  <c r="Y869" i="2" s="1"/>
  <c r="V15" i="4"/>
  <c r="U39" i="2"/>
  <c r="W127" i="2"/>
  <c r="X127" i="2" s="1"/>
  <c r="Y127" i="2" s="1"/>
  <c r="W164" i="2"/>
  <c r="X164" i="2" s="1"/>
  <c r="Y164" i="2" s="1"/>
  <c r="U332" i="2"/>
  <c r="W382" i="2"/>
  <c r="X382" i="2" s="1"/>
  <c r="Y382" i="2" s="1"/>
  <c r="W491" i="2"/>
  <c r="X491" i="2" s="1"/>
  <c r="Y491" i="2" s="1"/>
  <c r="U494" i="2"/>
  <c r="W515" i="2"/>
  <c r="X515" i="2" s="1"/>
  <c r="Y515" i="2" s="1"/>
  <c r="U646" i="2"/>
  <c r="W31" i="2"/>
  <c r="X31" i="2" s="1"/>
  <c r="Y31" i="2" s="1"/>
  <c r="U258" i="2"/>
  <c r="U290" i="2"/>
  <c r="W308" i="2"/>
  <c r="X308" i="2" s="1"/>
  <c r="Y308" i="2" s="1"/>
  <c r="W393" i="2"/>
  <c r="X393" i="2" s="1"/>
  <c r="Y393" i="2" s="1"/>
  <c r="U396" i="2"/>
  <c r="U412" i="2"/>
  <c r="U436" i="2"/>
  <c r="W438" i="2"/>
  <c r="X438" i="2" s="1"/>
  <c r="Y438" i="2" s="1"/>
  <c r="W449" i="2"/>
  <c r="X449" i="2" s="1"/>
  <c r="Y449" i="2" s="1"/>
  <c r="W734" i="2"/>
  <c r="X734" i="2" s="1"/>
  <c r="Y734" i="2" s="1"/>
  <c r="W311" i="2"/>
  <c r="X311" i="2" s="1"/>
  <c r="Y311" i="2" s="1"/>
  <c r="W354" i="2"/>
  <c r="X354" i="2" s="1"/>
  <c r="Y354" i="2" s="1"/>
  <c r="U793" i="2"/>
  <c r="U120" i="2"/>
  <c r="W155" i="2"/>
  <c r="X155" i="2" s="1"/>
  <c r="Y155" i="2" s="1"/>
  <c r="W277" i="2"/>
  <c r="X277" i="2" s="1"/>
  <c r="Y277" i="2" s="1"/>
  <c r="W306" i="2"/>
  <c r="X306" i="2" s="1"/>
  <c r="Y306" i="2" s="1"/>
  <c r="U365" i="2"/>
  <c r="W761" i="2"/>
  <c r="X761" i="2" s="1"/>
  <c r="Y761" i="2" s="1"/>
  <c r="U30" i="2"/>
  <c r="U83" i="2"/>
  <c r="U86" i="2"/>
  <c r="U118" i="2"/>
  <c r="W120" i="2"/>
  <c r="X120" i="2" s="1"/>
  <c r="Y120" i="2" s="1"/>
  <c r="W128" i="2"/>
  <c r="X128" i="2" s="1"/>
  <c r="Y128" i="2" s="1"/>
  <c r="U139" i="2"/>
  <c r="U150" i="2"/>
  <c r="W152" i="2"/>
  <c r="X152" i="2" s="1"/>
  <c r="Y152" i="2" s="1"/>
  <c r="U182" i="2"/>
  <c r="U187" i="2"/>
  <c r="U286" i="2"/>
  <c r="U294" i="2"/>
  <c r="U328" i="2"/>
  <c r="U336" i="2"/>
  <c r="U368" i="2"/>
  <c r="U373" i="2"/>
  <c r="W378" i="2"/>
  <c r="X378" i="2" s="1"/>
  <c r="Y378" i="2" s="1"/>
  <c r="U482" i="2"/>
  <c r="U525" i="2"/>
  <c r="W527" i="2"/>
  <c r="X527" i="2" s="1"/>
  <c r="Y527" i="2" s="1"/>
  <c r="U533" i="2"/>
  <c r="U541" i="2"/>
  <c r="W626" i="2"/>
  <c r="X626" i="2" s="1"/>
  <c r="Y626" i="2" s="1"/>
  <c r="U629" i="2"/>
  <c r="U634" i="2"/>
  <c r="U637" i="2"/>
  <c r="U645" i="2"/>
  <c r="U666" i="2"/>
  <c r="U682" i="2"/>
  <c r="W695" i="2"/>
  <c r="X695" i="2" s="1"/>
  <c r="Y695" i="2" s="1"/>
  <c r="U701" i="2"/>
  <c r="U717" i="2"/>
  <c r="U725" i="2"/>
  <c r="U733" i="2"/>
  <c r="W762" i="2"/>
  <c r="X762" i="2" s="1"/>
  <c r="Y762" i="2" s="1"/>
  <c r="U402" i="2"/>
  <c r="U452" i="2"/>
  <c r="W806" i="2"/>
  <c r="X806" i="2" s="1"/>
  <c r="Y806" i="2" s="1"/>
  <c r="W108" i="2"/>
  <c r="X108" i="2" s="1"/>
  <c r="Y108" i="2" s="1"/>
  <c r="U590" i="2"/>
  <c r="U709" i="2"/>
  <c r="U754" i="2"/>
  <c r="W825" i="2"/>
  <c r="X825" i="2" s="1"/>
  <c r="Y825" i="2" s="1"/>
  <c r="U38" i="2"/>
  <c r="U114" i="2"/>
  <c r="U119" i="2"/>
  <c r="U124" i="2"/>
  <c r="U135" i="2"/>
  <c r="W160" i="2"/>
  <c r="X160" i="2" s="1"/>
  <c r="Y160" i="2" s="1"/>
  <c r="U179" i="2"/>
  <c r="U250" i="2"/>
  <c r="W283" i="2"/>
  <c r="X283" i="2" s="1"/>
  <c r="Y283" i="2" s="1"/>
  <c r="W322" i="2"/>
  <c r="X322" i="2" s="1"/>
  <c r="Y322" i="2" s="1"/>
  <c r="W340" i="2"/>
  <c r="X340" i="2" s="1"/>
  <c r="Y340" i="2" s="1"/>
  <c r="W362" i="2"/>
  <c r="X362" i="2" s="1"/>
  <c r="Y362" i="2" s="1"/>
  <c r="U382" i="2"/>
  <c r="W389" i="2"/>
  <c r="X389" i="2" s="1"/>
  <c r="Y389" i="2" s="1"/>
  <c r="W397" i="2"/>
  <c r="X397" i="2" s="1"/>
  <c r="Y397" i="2" s="1"/>
  <c r="U400" i="2"/>
  <c r="U408" i="2"/>
  <c r="W410" i="2"/>
  <c r="X410" i="2" s="1"/>
  <c r="Y410" i="2" s="1"/>
  <c r="U445" i="2"/>
  <c r="U458" i="2"/>
  <c r="U466" i="2"/>
  <c r="W471" i="2"/>
  <c r="X471" i="2" s="1"/>
  <c r="Y471" i="2" s="1"/>
  <c r="W498" i="2"/>
  <c r="X498" i="2" s="1"/>
  <c r="Y498" i="2" s="1"/>
  <c r="U601" i="2"/>
  <c r="U606" i="2"/>
  <c r="U622" i="2"/>
  <c r="U654" i="2"/>
  <c r="U662" i="2"/>
  <c r="U699" i="2"/>
  <c r="U752" i="2"/>
  <c r="U765" i="2"/>
  <c r="U810" i="2"/>
  <c r="W833" i="2"/>
  <c r="X833" i="2" s="1"/>
  <c r="Y833" i="2" s="1"/>
  <c r="U839" i="2"/>
  <c r="W865" i="2"/>
  <c r="X865" i="2" s="1"/>
  <c r="Y865" i="2" s="1"/>
  <c r="U871" i="2"/>
  <c r="U887" i="2"/>
  <c r="U27" i="3"/>
  <c r="X19" i="3"/>
  <c r="Y19" i="3" s="1"/>
  <c r="Z19" i="3" s="1"/>
  <c r="U257" i="2"/>
  <c r="U304" i="2"/>
  <c r="W368" i="2"/>
  <c r="X368" i="2" s="1"/>
  <c r="Y368" i="2" s="1"/>
  <c r="U27" i="2"/>
  <c r="U244" i="2"/>
  <c r="W706" i="2"/>
  <c r="X706" i="2" s="1"/>
  <c r="Y706" i="2" s="1"/>
  <c r="W124" i="2"/>
  <c r="X124" i="2" s="1"/>
  <c r="Y124" i="2" s="1"/>
  <c r="W184" i="2"/>
  <c r="X184" i="2" s="1"/>
  <c r="Y184" i="2" s="1"/>
  <c r="W242" i="2"/>
  <c r="X242" i="2" s="1"/>
  <c r="Y242" i="2" s="1"/>
  <c r="W294" i="2"/>
  <c r="X294" i="2" s="1"/>
  <c r="Y294" i="2" s="1"/>
  <c r="W343" i="2"/>
  <c r="X343" i="2" s="1"/>
  <c r="Y343" i="2" s="1"/>
  <c r="W379" i="2"/>
  <c r="X379" i="2" s="1"/>
  <c r="Y379" i="2" s="1"/>
  <c r="W458" i="2"/>
  <c r="X458" i="2" s="1"/>
  <c r="Y458" i="2" s="1"/>
  <c r="W466" i="2"/>
  <c r="X466" i="2" s="1"/>
  <c r="W548" i="2"/>
  <c r="X548" i="2" s="1"/>
  <c r="Y548" i="2" s="1"/>
  <c r="W778" i="2"/>
  <c r="X778" i="2" s="1"/>
  <c r="Y778" i="2" s="1"/>
  <c r="W897" i="2"/>
  <c r="X897" i="2" s="1"/>
  <c r="Y897" i="2" s="1"/>
  <c r="W147" i="2"/>
  <c r="X147" i="2" s="1"/>
  <c r="Y147" i="2" s="1"/>
  <c r="U220" i="2"/>
  <c r="W714" i="2"/>
  <c r="X714" i="2" s="1"/>
  <c r="Y714" i="2" s="1"/>
  <c r="W722" i="2"/>
  <c r="X722" i="2" s="1"/>
  <c r="Y722" i="2" s="1"/>
  <c r="W88" i="2"/>
  <c r="X88" i="2" s="1"/>
  <c r="Y88" i="2" s="1"/>
  <c r="W103" i="2"/>
  <c r="X103" i="2" s="1"/>
  <c r="Y103" i="2" s="1"/>
  <c r="U31" i="2"/>
  <c r="W70" i="2"/>
  <c r="X70" i="2" s="1"/>
  <c r="Y70" i="2" s="1"/>
  <c r="W75" i="2"/>
  <c r="X75" i="2" s="1"/>
  <c r="Y75" i="2" s="1"/>
  <c r="W83" i="2"/>
  <c r="X83" i="2" s="1"/>
  <c r="Y83" i="2" s="1"/>
  <c r="U94" i="2"/>
  <c r="W96" i="2"/>
  <c r="X96" i="2" s="1"/>
  <c r="Y96" i="2" s="1"/>
  <c r="W104" i="2"/>
  <c r="X104" i="2" s="1"/>
  <c r="Y104" i="2" s="1"/>
  <c r="U122" i="2"/>
  <c r="W125" i="2"/>
  <c r="X125" i="2" s="1"/>
  <c r="Y125" i="2" s="1"/>
  <c r="W143" i="2"/>
  <c r="X143" i="2" s="1"/>
  <c r="Y143" i="2" s="1"/>
  <c r="W148" i="2"/>
  <c r="X148" i="2" s="1"/>
  <c r="Y148" i="2" s="1"/>
  <c r="U151" i="2"/>
  <c r="W171" i="2"/>
  <c r="X171" i="2" s="1"/>
  <c r="Y171" i="2" s="1"/>
  <c r="W179" i="2"/>
  <c r="X179" i="2" s="1"/>
  <c r="Y179" i="2" s="1"/>
  <c r="W219" i="2"/>
  <c r="X219" i="2" s="1"/>
  <c r="Y219" i="2" s="1"/>
  <c r="W346" i="2"/>
  <c r="X346" i="2" s="1"/>
  <c r="Y346" i="2" s="1"/>
  <c r="U357" i="2"/>
  <c r="W387" i="2"/>
  <c r="X387" i="2" s="1"/>
  <c r="Y387" i="2" s="1"/>
  <c r="U456" i="2"/>
  <c r="U509" i="2"/>
  <c r="W535" i="2"/>
  <c r="X535" i="2" s="1"/>
  <c r="Y535" i="2" s="1"/>
  <c r="U546" i="2"/>
  <c r="W554" i="2"/>
  <c r="X554" i="2" s="1"/>
  <c r="Y554" i="2" s="1"/>
  <c r="W588" i="2"/>
  <c r="X588" i="2" s="1"/>
  <c r="Y588" i="2" s="1"/>
  <c r="U681" i="2"/>
  <c r="W699" i="2"/>
  <c r="X699" i="2" s="1"/>
  <c r="Y699" i="2" s="1"/>
  <c r="W765" i="2"/>
  <c r="X765" i="2" s="1"/>
  <c r="Y765" i="2" s="1"/>
  <c r="U813" i="2"/>
  <c r="W863" i="2"/>
  <c r="X863" i="2" s="1"/>
  <c r="Y863" i="2" s="1"/>
  <c r="X21" i="3"/>
  <c r="Y21" i="3" s="1"/>
  <c r="Z21" i="3" s="1"/>
  <c r="Y16" i="3"/>
  <c r="Z16" i="3" s="1"/>
  <c r="W139" i="2"/>
  <c r="X139" i="2" s="1"/>
  <c r="Y139" i="2" s="1"/>
  <c r="W254" i="2"/>
  <c r="X254" i="2" s="1"/>
  <c r="Y254" i="2" s="1"/>
  <c r="U296" i="2"/>
  <c r="U231" i="2"/>
  <c r="U582" i="2"/>
  <c r="W645" i="2"/>
  <c r="X645" i="2" s="1"/>
  <c r="Y645" i="2" s="1"/>
  <c r="W15" i="2"/>
  <c r="X15" i="2" s="1"/>
  <c r="Y15" i="2" s="1"/>
  <c r="U26" i="2"/>
  <c r="U71" i="2"/>
  <c r="U76" i="2"/>
  <c r="U84" i="2"/>
  <c r="U107" i="2"/>
  <c r="U115" i="2"/>
  <c r="U128" i="2"/>
  <c r="U167" i="2"/>
  <c r="U172" i="2"/>
  <c r="U180" i="2"/>
  <c r="U190" i="2"/>
  <c r="W208" i="2"/>
  <c r="X208" i="2" s="1"/>
  <c r="Y208" i="2" s="1"/>
  <c r="W211" i="2"/>
  <c r="X211" i="2" s="1"/>
  <c r="Y211" i="2" s="1"/>
  <c r="W232" i="2"/>
  <c r="X232" i="2" s="1"/>
  <c r="Y232" i="2" s="1"/>
  <c r="U264" i="2"/>
  <c r="U274" i="2"/>
  <c r="U277" i="2"/>
  <c r="U282" i="2"/>
  <c r="W284" i="2"/>
  <c r="X284" i="2" s="1"/>
  <c r="Y284" i="2" s="1"/>
  <c r="W313" i="2"/>
  <c r="X313" i="2" s="1"/>
  <c r="Y313" i="2" s="1"/>
  <c r="U347" i="2"/>
  <c r="U370" i="2"/>
  <c r="U388" i="2"/>
  <c r="U462" i="2"/>
  <c r="U549" i="2"/>
  <c r="U570" i="2"/>
  <c r="U573" i="2"/>
  <c r="U578" i="2"/>
  <c r="U581" i="2"/>
  <c r="U589" i="2"/>
  <c r="U597" i="2"/>
  <c r="U602" i="2"/>
  <c r="U631" i="2"/>
  <c r="U639" i="2"/>
  <c r="U695" i="2"/>
  <c r="U697" i="2"/>
  <c r="U705" i="2"/>
  <c r="U713" i="2"/>
  <c r="U716" i="2"/>
  <c r="U724" i="2"/>
  <c r="W726" i="2"/>
  <c r="X726" i="2" s="1"/>
  <c r="Y726" i="2" s="1"/>
  <c r="U737" i="2"/>
  <c r="U745" i="2"/>
  <c r="U803" i="2"/>
  <c r="W821" i="2"/>
  <c r="X821" i="2" s="1"/>
  <c r="Y821" i="2" s="1"/>
  <c r="W832" i="2"/>
  <c r="X832" i="2" s="1"/>
  <c r="Y832" i="2" s="1"/>
  <c r="U853" i="2"/>
  <c r="W864" i="2"/>
  <c r="X864" i="2" s="1"/>
  <c r="Y864" i="2" s="1"/>
  <c r="W882" i="2"/>
  <c r="X882" i="2" s="1"/>
  <c r="Y882" i="2" s="1"/>
  <c r="X26" i="3"/>
  <c r="Y26" i="3" s="1"/>
  <c r="Z26" i="3" s="1"/>
  <c r="U204" i="2"/>
  <c r="W262" i="2"/>
  <c r="X262" i="2" s="1"/>
  <c r="Y262" i="2" s="1"/>
  <c r="W618" i="2"/>
  <c r="X618" i="2" s="1"/>
  <c r="Y618" i="2" s="1"/>
  <c r="U661" i="2"/>
  <c r="W759" i="2"/>
  <c r="X759" i="2" s="1"/>
  <c r="Y759" i="2" s="1"/>
  <c r="W257" i="2"/>
  <c r="X257" i="2" s="1"/>
  <c r="Y257" i="2" s="1"/>
  <c r="S1045" i="2"/>
  <c r="W16" i="2"/>
  <c r="X16" i="2" s="1"/>
  <c r="Y16" i="2" s="1"/>
  <c r="U74" i="2"/>
  <c r="W123" i="2"/>
  <c r="X123" i="2" s="1"/>
  <c r="Y123" i="2" s="1"/>
  <c r="U147" i="2"/>
  <c r="U154" i="2"/>
  <c r="U162" i="2"/>
  <c r="W170" i="2"/>
  <c r="X170" i="2" s="1"/>
  <c r="Y170" i="2" s="1"/>
  <c r="W246" i="2"/>
  <c r="X246" i="2" s="1"/>
  <c r="Y246" i="2" s="1"/>
  <c r="U324" i="2"/>
  <c r="U337" i="2"/>
  <c r="U391" i="2"/>
  <c r="U399" i="2"/>
  <c r="U465" i="2"/>
  <c r="U518" i="2"/>
  <c r="W523" i="2"/>
  <c r="X523" i="2" s="1"/>
  <c r="Y523" i="2" s="1"/>
  <c r="W526" i="2"/>
  <c r="X526" i="2" s="1"/>
  <c r="Y526" i="2" s="1"/>
  <c r="U547" i="2"/>
  <c r="U552" i="2"/>
  <c r="U584" i="2"/>
  <c r="U592" i="2"/>
  <c r="U618" i="2"/>
  <c r="U642" i="2"/>
  <c r="U658" i="2"/>
  <c r="W703" i="2"/>
  <c r="X703" i="2" s="1"/>
  <c r="Y703" i="2" s="1"/>
  <c r="U835" i="2"/>
  <c r="U851" i="2"/>
  <c r="U867" i="2"/>
  <c r="U883" i="2"/>
  <c r="W15" i="4"/>
  <c r="U174" i="2"/>
  <c r="W183" i="2"/>
  <c r="X183" i="2" s="1"/>
  <c r="Y183" i="2" s="1"/>
  <c r="W190" i="2"/>
  <c r="X190" i="2" s="1"/>
  <c r="Y190" i="2" s="1"/>
  <c r="W220" i="2"/>
  <c r="X220" i="2" s="1"/>
  <c r="Y220" i="2" s="1"/>
  <c r="W226" i="2"/>
  <c r="X226" i="2" s="1"/>
  <c r="Y226" i="2" s="1"/>
  <c r="U228" i="2"/>
  <c r="W235" i="2"/>
  <c r="X235" i="2" s="1"/>
  <c r="Y235" i="2" s="1"/>
  <c r="U238" i="2"/>
  <c r="W241" i="2"/>
  <c r="X241" i="2" s="1"/>
  <c r="Y241" i="2" s="1"/>
  <c r="U293" i="2"/>
  <c r="W293" i="2"/>
  <c r="X293" i="2" s="1"/>
  <c r="Y293" i="2" s="1"/>
  <c r="U366" i="2"/>
  <c r="U678" i="2"/>
  <c r="W769" i="2"/>
  <c r="X769" i="2" s="1"/>
  <c r="Y769" i="2" s="1"/>
  <c r="V27" i="3"/>
  <c r="T1045" i="2"/>
  <c r="W52" i="2"/>
  <c r="X52" i="2" s="1"/>
  <c r="Y52" i="2" s="1"/>
  <c r="W94" i="2"/>
  <c r="X94" i="2" s="1"/>
  <c r="Y94" i="2" s="1"/>
  <c r="W39" i="2"/>
  <c r="X39" i="2" s="1"/>
  <c r="Y39" i="2" s="1"/>
  <c r="W167" i="2"/>
  <c r="X167" i="2" s="1"/>
  <c r="Y167" i="2" s="1"/>
  <c r="W228" i="2"/>
  <c r="X228" i="2" s="1"/>
  <c r="Y228" i="2" s="1"/>
  <c r="W118" i="2"/>
  <c r="X118" i="2" s="1"/>
  <c r="Y118" i="2" s="1"/>
  <c r="W132" i="2"/>
  <c r="X132" i="2" s="1"/>
  <c r="Y132" i="2" s="1"/>
  <c r="W151" i="2"/>
  <c r="X151" i="2" s="1"/>
  <c r="Y151" i="2" s="1"/>
  <c r="W216" i="2"/>
  <c r="X216" i="2" s="1"/>
  <c r="Y216" i="2" s="1"/>
  <c r="U236" i="2"/>
  <c r="U276" i="2"/>
  <c r="U130" i="2"/>
  <c r="U156" i="2"/>
  <c r="W188" i="2"/>
  <c r="X188" i="2" s="1"/>
  <c r="Y188" i="2" s="1"/>
  <c r="W204" i="2"/>
  <c r="X204" i="2" s="1"/>
  <c r="Y204" i="2" s="1"/>
  <c r="W231" i="2"/>
  <c r="X231" i="2" s="1"/>
  <c r="Y231" i="2" s="1"/>
  <c r="U362" i="2"/>
  <c r="U526" i="2"/>
  <c r="W846" i="2"/>
  <c r="X846" i="2" s="1"/>
  <c r="Y846" i="2" s="1"/>
  <c r="W854" i="2"/>
  <c r="X854" i="2" s="1"/>
  <c r="Y854" i="2" s="1"/>
  <c r="W893" i="2"/>
  <c r="X893" i="2" s="1"/>
  <c r="Y893" i="2" s="1"/>
  <c r="U611" i="2"/>
  <c r="W611" i="2"/>
  <c r="X611" i="2" s="1"/>
  <c r="Y611" i="2" s="1"/>
  <c r="W68" i="2"/>
  <c r="X68" i="2" s="1"/>
  <c r="Y68" i="2" s="1"/>
  <c r="W111" i="2"/>
  <c r="X111" i="2" s="1"/>
  <c r="Y111" i="2" s="1"/>
  <c r="W199" i="2"/>
  <c r="X199" i="2" s="1"/>
  <c r="Y199" i="2" s="1"/>
  <c r="W238" i="2"/>
  <c r="X238" i="2" s="1"/>
  <c r="Y238" i="2" s="1"/>
  <c r="W268" i="2"/>
  <c r="X268" i="2" s="1"/>
  <c r="Y268" i="2" s="1"/>
  <c r="W27" i="3"/>
  <c r="W71" i="2"/>
  <c r="X71" i="2" s="1"/>
  <c r="Y71" i="2" s="1"/>
  <c r="W95" i="2"/>
  <c r="X95" i="2" s="1"/>
  <c r="Y95" i="2" s="1"/>
  <c r="W172" i="2"/>
  <c r="X172" i="2" s="1"/>
  <c r="Y172" i="2" s="1"/>
  <c r="W266" i="2"/>
  <c r="X266" i="2" s="1"/>
  <c r="Y266" i="2" s="1"/>
  <c r="W278" i="2"/>
  <c r="X278" i="2" s="1"/>
  <c r="Y278" i="2" s="1"/>
  <c r="U18" i="2"/>
  <c r="U23" i="2"/>
  <c r="U79" i="2"/>
  <c r="W102" i="2"/>
  <c r="X102" i="2" s="1"/>
  <c r="Y102" i="2" s="1"/>
  <c r="W116" i="2"/>
  <c r="X116" i="2" s="1"/>
  <c r="Y116" i="2" s="1"/>
  <c r="U175" i="2"/>
  <c r="U12" i="2"/>
  <c r="W14" i="2"/>
  <c r="X14" i="2" s="1"/>
  <c r="Y14" i="2" s="1"/>
  <c r="U16" i="2"/>
  <c r="W18" i="2"/>
  <c r="X18" i="2" s="1"/>
  <c r="Y18" i="2" s="1"/>
  <c r="W36" i="2"/>
  <c r="X36" i="2" s="1"/>
  <c r="Y36" i="2" s="1"/>
  <c r="W79" i="2"/>
  <c r="X79" i="2" s="1"/>
  <c r="Y79" i="2" s="1"/>
  <c r="W90" i="2"/>
  <c r="X90" i="2" s="1"/>
  <c r="Y90" i="2" s="1"/>
  <c r="U126" i="2"/>
  <c r="W135" i="2"/>
  <c r="X135" i="2" s="1"/>
  <c r="Y135" i="2" s="1"/>
  <c r="W140" i="2"/>
  <c r="X140" i="2" s="1"/>
  <c r="Y140" i="2" s="1"/>
  <c r="W156" i="2"/>
  <c r="X156" i="2" s="1"/>
  <c r="Y156" i="2" s="1"/>
  <c r="W159" i="2"/>
  <c r="X159" i="2" s="1"/>
  <c r="Y159" i="2" s="1"/>
  <c r="U168" i="2"/>
  <c r="W175" i="2"/>
  <c r="X175" i="2" s="1"/>
  <c r="Y175" i="2" s="1"/>
  <c r="W222" i="2"/>
  <c r="X222" i="2" s="1"/>
  <c r="Y222" i="2" s="1"/>
  <c r="U222" i="2"/>
  <c r="U246" i="2"/>
  <c r="W286" i="2"/>
  <c r="X286" i="2" s="1"/>
  <c r="Y286" i="2" s="1"/>
  <c r="W319" i="2"/>
  <c r="X319" i="2" s="1"/>
  <c r="Y319" i="2" s="1"/>
  <c r="W334" i="2"/>
  <c r="X334" i="2" s="1"/>
  <c r="Y334" i="2" s="1"/>
  <c r="W421" i="2"/>
  <c r="X421" i="2" s="1"/>
  <c r="Y421" i="2" s="1"/>
  <c r="W513" i="2"/>
  <c r="X513" i="2" s="1"/>
  <c r="Y513" i="2" s="1"/>
  <c r="W531" i="2"/>
  <c r="X531" i="2" s="1"/>
  <c r="Y531" i="2" s="1"/>
  <c r="W586" i="2"/>
  <c r="X586" i="2" s="1"/>
  <c r="Y586" i="2" s="1"/>
  <c r="W668" i="2"/>
  <c r="X668" i="2" s="1"/>
  <c r="Y668" i="2" s="1"/>
  <c r="U674" i="2"/>
  <c r="W674" i="2"/>
  <c r="X674" i="2" s="1"/>
  <c r="Y674" i="2" s="1"/>
  <c r="W755" i="2"/>
  <c r="X755" i="2" s="1"/>
  <c r="Y755" i="2" s="1"/>
  <c r="W868" i="2"/>
  <c r="X868" i="2" s="1"/>
  <c r="Y868" i="2" s="1"/>
  <c r="U15" i="4"/>
  <c r="U111" i="2"/>
  <c r="W255" i="2"/>
  <c r="X255" i="2" s="1"/>
  <c r="Y255" i="2" s="1"/>
  <c r="W76" i="2"/>
  <c r="X76" i="2" s="1"/>
  <c r="Y76" i="2" s="1"/>
  <c r="W92" i="2"/>
  <c r="X92" i="2" s="1"/>
  <c r="Y92" i="2" s="1"/>
  <c r="U253" i="2"/>
  <c r="W678" i="2"/>
  <c r="X678" i="2" s="1"/>
  <c r="Y678" i="2" s="1"/>
  <c r="W35" i="2"/>
  <c r="X35" i="2" s="1"/>
  <c r="Y35" i="2" s="1"/>
  <c r="W86" i="2"/>
  <c r="X86" i="2" s="1"/>
  <c r="Y86" i="2" s="1"/>
  <c r="W91" i="2"/>
  <c r="X91" i="2" s="1"/>
  <c r="Y91" i="2" s="1"/>
  <c r="W100" i="2"/>
  <c r="X100" i="2" s="1"/>
  <c r="Y100" i="2" s="1"/>
  <c r="W119" i="2"/>
  <c r="X119" i="2" s="1"/>
  <c r="Y119" i="2" s="1"/>
  <c r="W136" i="2"/>
  <c r="X136" i="2" s="1"/>
  <c r="Y136" i="2" s="1"/>
  <c r="U143" i="2"/>
  <c r="W157" i="2"/>
  <c r="X157" i="2" s="1"/>
  <c r="Y157" i="2" s="1"/>
  <c r="U164" i="2"/>
  <c r="W187" i="2"/>
  <c r="X187" i="2" s="1"/>
  <c r="Y187" i="2" s="1"/>
  <c r="W194" i="2"/>
  <c r="X194" i="2" s="1"/>
  <c r="Y194" i="2" s="1"/>
  <c r="W200" i="2"/>
  <c r="X200" i="2" s="1"/>
  <c r="Y200" i="2" s="1"/>
  <c r="U232" i="2"/>
  <c r="U237" i="2"/>
  <c r="U242" i="2"/>
  <c r="U254" i="2"/>
  <c r="W267" i="2"/>
  <c r="X267" i="2" s="1"/>
  <c r="Y267" i="2" s="1"/>
  <c r="W274" i="2"/>
  <c r="X274" i="2" s="1"/>
  <c r="Y274" i="2" s="1"/>
  <c r="W279" i="2"/>
  <c r="X279" i="2" s="1"/>
  <c r="Y279" i="2" s="1"/>
  <c r="W289" i="2"/>
  <c r="X289" i="2" s="1"/>
  <c r="Y289" i="2" s="1"/>
  <c r="U330" i="2"/>
  <c r="W555" i="2"/>
  <c r="X555" i="2" s="1"/>
  <c r="Y555" i="2" s="1"/>
  <c r="W563" i="2"/>
  <c r="X563" i="2" s="1"/>
  <c r="Y563" i="2" s="1"/>
  <c r="W571" i="2"/>
  <c r="X571" i="2" s="1"/>
  <c r="Y571" i="2" s="1"/>
  <c r="U653" i="2"/>
  <c r="W663" i="2"/>
  <c r="X663" i="2" s="1"/>
  <c r="Y663" i="2" s="1"/>
  <c r="W831" i="2"/>
  <c r="X831" i="2" s="1"/>
  <c r="Y831" i="2" s="1"/>
  <c r="W878" i="2"/>
  <c r="X878" i="2" s="1"/>
  <c r="Y878" i="2" s="1"/>
  <c r="W886" i="2"/>
  <c r="X886" i="2" s="1"/>
  <c r="Y886" i="2" s="1"/>
  <c r="X25" i="3"/>
  <c r="Y25" i="3" s="1"/>
  <c r="Z25" i="3" s="1"/>
  <c r="W206" i="2"/>
  <c r="X206" i="2" s="1"/>
  <c r="Y206" i="2" s="1"/>
  <c r="U206" i="2"/>
  <c r="W32" i="2"/>
  <c r="X32" i="2" s="1"/>
  <c r="Y32" i="2" s="1"/>
  <c r="W44" i="2"/>
  <c r="X44" i="2" s="1"/>
  <c r="Y44" i="2" s="1"/>
  <c r="W60" i="2"/>
  <c r="X60" i="2" s="1"/>
  <c r="Y60" i="2" s="1"/>
  <c r="W87" i="2"/>
  <c r="X87" i="2" s="1"/>
  <c r="Y87" i="2" s="1"/>
  <c r="U92" i="2"/>
  <c r="W895" i="2"/>
  <c r="X895" i="2" s="1"/>
  <c r="Y895" i="2" s="1"/>
  <c r="U188" i="2"/>
  <c r="W273" i="2"/>
  <c r="X273" i="2" s="1"/>
  <c r="Y273" i="2" s="1"/>
  <c r="U44" i="2"/>
  <c r="U52" i="2"/>
  <c r="U60" i="2"/>
  <c r="U68" i="2"/>
  <c r="W84" i="2"/>
  <c r="X84" i="2" s="1"/>
  <c r="Y84" i="2" s="1"/>
  <c r="U87" i="2"/>
  <c r="U106" i="2"/>
  <c r="U108" i="2"/>
  <c r="W162" i="2"/>
  <c r="X162" i="2" s="1"/>
  <c r="Y162" i="2" s="1"/>
  <c r="W180" i="2"/>
  <c r="X180" i="2" s="1"/>
  <c r="Y180" i="2" s="1"/>
  <c r="U183" i="2"/>
  <c r="W203" i="2"/>
  <c r="X203" i="2" s="1"/>
  <c r="Y203" i="2" s="1"/>
  <c r="U211" i="2"/>
  <c r="W215" i="2"/>
  <c r="X215" i="2" s="1"/>
  <c r="Y215" i="2" s="1"/>
  <c r="W227" i="2"/>
  <c r="X227" i="2" s="1"/>
  <c r="Y227" i="2" s="1"/>
  <c r="U235" i="2"/>
  <c r="U252" i="2"/>
  <c r="U260" i="2"/>
  <c r="W265" i="2"/>
  <c r="X265" i="2" s="1"/>
  <c r="Y265" i="2" s="1"/>
  <c r="U275" i="2"/>
  <c r="U280" i="2"/>
  <c r="W285" i="2"/>
  <c r="X285" i="2" s="1"/>
  <c r="Y285" i="2" s="1"/>
  <c r="U285" i="2"/>
  <c r="U300" i="2"/>
  <c r="U315" i="2"/>
  <c r="X17" i="3"/>
  <c r="Y17" i="3" s="1"/>
  <c r="Z17" i="3" s="1"/>
  <c r="U273" i="2"/>
  <c r="U278" i="2"/>
  <c r="W290" i="2"/>
  <c r="X290" i="2" s="1"/>
  <c r="Y290" i="2" s="1"/>
  <c r="U302" i="2"/>
  <c r="U327" i="2"/>
  <c r="U334" i="2"/>
  <c r="U352" i="2"/>
  <c r="U364" i="2"/>
  <c r="W408" i="2"/>
  <c r="X408" i="2" s="1"/>
  <c r="Y408" i="2" s="1"/>
  <c r="U411" i="2"/>
  <c r="W426" i="2"/>
  <c r="X426" i="2" s="1"/>
  <c r="Y426" i="2" s="1"/>
  <c r="W436" i="2"/>
  <c r="X436" i="2" s="1"/>
  <c r="Y436" i="2" s="1"/>
  <c r="U444" i="2"/>
  <c r="U454" i="2"/>
  <c r="W482" i="2"/>
  <c r="X482" i="2" s="1"/>
  <c r="Y482" i="2" s="1"/>
  <c r="W487" i="2"/>
  <c r="X487" i="2" s="1"/>
  <c r="Y487" i="2" s="1"/>
  <c r="W489" i="2"/>
  <c r="X489" i="2" s="1"/>
  <c r="Y489" i="2" s="1"/>
  <c r="U500" i="2"/>
  <c r="U508" i="2"/>
  <c r="U531" i="2"/>
  <c r="U558" i="2"/>
  <c r="U571" i="2"/>
  <c r="U576" i="2"/>
  <c r="W583" i="2"/>
  <c r="X583" i="2" s="1"/>
  <c r="Y583" i="2" s="1"/>
  <c r="W590" i="2"/>
  <c r="X590" i="2" s="1"/>
  <c r="Y590" i="2" s="1"/>
  <c r="W595" i="2"/>
  <c r="X595" i="2" s="1"/>
  <c r="Y595" i="2" s="1"/>
  <c r="W600" i="2"/>
  <c r="X600" i="2" s="1"/>
  <c r="Y600" i="2" s="1"/>
  <c r="W610" i="2"/>
  <c r="X610" i="2" s="1"/>
  <c r="Y610" i="2" s="1"/>
  <c r="U613" i="2"/>
  <c r="W620" i="2"/>
  <c r="X620" i="2" s="1"/>
  <c r="Y620" i="2" s="1"/>
  <c r="W643" i="2"/>
  <c r="X643" i="2" s="1"/>
  <c r="Y643" i="2" s="1"/>
  <c r="W655" i="2"/>
  <c r="X655" i="2" s="1"/>
  <c r="Y655" i="2" s="1"/>
  <c r="U691" i="2"/>
  <c r="U712" i="2"/>
  <c r="U720" i="2"/>
  <c r="W739" i="2"/>
  <c r="X739" i="2" s="1"/>
  <c r="Y739" i="2" s="1"/>
  <c r="U747" i="2"/>
  <c r="U755" i="2"/>
  <c r="U757" i="2"/>
  <c r="U771" i="2"/>
  <c r="W773" i="2"/>
  <c r="X773" i="2" s="1"/>
  <c r="Y773" i="2" s="1"/>
  <c r="U781" i="2"/>
  <c r="U799" i="2"/>
  <c r="U812" i="2"/>
  <c r="W826" i="2"/>
  <c r="X826" i="2" s="1"/>
  <c r="Y826" i="2" s="1"/>
  <c r="U854" i="2"/>
  <c r="W858" i="2"/>
  <c r="X858" i="2" s="1"/>
  <c r="Y858" i="2" s="1"/>
  <c r="U886" i="2"/>
  <c r="W890" i="2"/>
  <c r="X890" i="2" s="1"/>
  <c r="Y890" i="2" s="1"/>
  <c r="X24" i="3"/>
  <c r="Y24" i="3" s="1"/>
  <c r="Z24" i="3" s="1"/>
  <c r="Y14" i="3"/>
  <c r="Z14" i="3" s="1"/>
  <c r="X13" i="4"/>
  <c r="Y13" i="4" s="1"/>
  <c r="Z13" i="4" s="1"/>
  <c r="W339" i="2"/>
  <c r="X339" i="2" s="1"/>
  <c r="Y339" i="2" s="1"/>
  <c r="U342" i="2"/>
  <c r="W357" i="2"/>
  <c r="X357" i="2" s="1"/>
  <c r="Y357" i="2" s="1"/>
  <c r="W376" i="2"/>
  <c r="X376" i="2" s="1"/>
  <c r="Y376" i="2" s="1"/>
  <c r="W401" i="2"/>
  <c r="X401" i="2" s="1"/>
  <c r="Y401" i="2" s="1"/>
  <c r="W406" i="2"/>
  <c r="X406" i="2" s="1"/>
  <c r="Y406" i="2" s="1"/>
  <c r="W409" i="2"/>
  <c r="X409" i="2" s="1"/>
  <c r="Y409" i="2" s="1"/>
  <c r="U432" i="2"/>
  <c r="W434" i="2"/>
  <c r="X434" i="2" s="1"/>
  <c r="Y434" i="2" s="1"/>
  <c r="U472" i="2"/>
  <c r="U490" i="2"/>
  <c r="U498" i="2"/>
  <c r="W551" i="2"/>
  <c r="X551" i="2" s="1"/>
  <c r="Y551" i="2" s="1"/>
  <c r="W598" i="2"/>
  <c r="X598" i="2" s="1"/>
  <c r="Y598" i="2" s="1"/>
  <c r="W603" i="2"/>
  <c r="X603" i="2" s="1"/>
  <c r="Y603" i="2" s="1"/>
  <c r="W696" i="2"/>
  <c r="X696" i="2" s="1"/>
  <c r="Y696" i="2" s="1"/>
  <c r="W707" i="2"/>
  <c r="X707" i="2" s="1"/>
  <c r="Y707" i="2" s="1"/>
  <c r="W730" i="2"/>
  <c r="X730" i="2" s="1"/>
  <c r="Y730" i="2" s="1"/>
  <c r="W735" i="2"/>
  <c r="X735" i="2" s="1"/>
  <c r="Y735" i="2" s="1"/>
  <c r="W742" i="2"/>
  <c r="X742" i="2" s="1"/>
  <c r="Y742" i="2" s="1"/>
  <c r="W757" i="2"/>
  <c r="X757" i="2" s="1"/>
  <c r="Y757" i="2" s="1"/>
  <c r="W771" i="2"/>
  <c r="X771" i="2" s="1"/>
  <c r="Y771" i="2" s="1"/>
  <c r="W817" i="2"/>
  <c r="X817" i="2" s="1"/>
  <c r="Y817" i="2" s="1"/>
  <c r="W822" i="2"/>
  <c r="X822" i="2" s="1"/>
  <c r="Y822" i="2" s="1"/>
  <c r="W841" i="2"/>
  <c r="X841" i="2" s="1"/>
  <c r="Y841" i="2" s="1"/>
  <c r="W873" i="2"/>
  <c r="X873" i="2" s="1"/>
  <c r="Y873" i="2" s="1"/>
  <c r="W896" i="2"/>
  <c r="X896" i="2" s="1"/>
  <c r="Y896" i="2" s="1"/>
  <c r="W236" i="2"/>
  <c r="X236" i="2" s="1"/>
  <c r="Y236" i="2" s="1"/>
  <c r="U259" i="2"/>
  <c r="W261" i="2"/>
  <c r="X261" i="2" s="1"/>
  <c r="Y261" i="2" s="1"/>
  <c r="W271" i="2"/>
  <c r="X271" i="2" s="1"/>
  <c r="Y271" i="2" s="1"/>
  <c r="W276" i="2"/>
  <c r="X276" i="2" s="1"/>
  <c r="Y276" i="2" s="1"/>
  <c r="U284" i="2"/>
  <c r="U298" i="2"/>
  <c r="U313" i="2"/>
  <c r="W318" i="2"/>
  <c r="X318" i="2" s="1"/>
  <c r="Y318" i="2" s="1"/>
  <c r="W332" i="2"/>
  <c r="X332" i="2" s="1"/>
  <c r="Y332" i="2" s="1"/>
  <c r="W353" i="2"/>
  <c r="X353" i="2" s="1"/>
  <c r="Y353" i="2" s="1"/>
  <c r="U358" i="2"/>
  <c r="W377" i="2"/>
  <c r="X377" i="2" s="1"/>
  <c r="Y377" i="2" s="1"/>
  <c r="U394" i="2"/>
  <c r="U407" i="2"/>
  <c r="U440" i="2"/>
  <c r="W462" i="2"/>
  <c r="X462" i="2" s="1"/>
  <c r="Y462" i="2" s="1"/>
  <c r="U470" i="2"/>
  <c r="W493" i="2"/>
  <c r="X493" i="2" s="1"/>
  <c r="Y493" i="2" s="1"/>
  <c r="U496" i="2"/>
  <c r="U506" i="2"/>
  <c r="U514" i="2"/>
  <c r="U522" i="2"/>
  <c r="U529" i="2"/>
  <c r="U534" i="2"/>
  <c r="U545" i="2"/>
  <c r="W547" i="2"/>
  <c r="X547" i="2" s="1"/>
  <c r="Y547" i="2" s="1"/>
  <c r="W549" i="2"/>
  <c r="X549" i="2" s="1"/>
  <c r="Y549" i="2" s="1"/>
  <c r="W591" i="2"/>
  <c r="X591" i="2" s="1"/>
  <c r="Y591" i="2" s="1"/>
  <c r="U599" i="2"/>
  <c r="U609" i="2"/>
  <c r="U614" i="2"/>
  <c r="W616" i="2"/>
  <c r="X616" i="2" s="1"/>
  <c r="Y616" i="2" s="1"/>
  <c r="W634" i="2"/>
  <c r="X634" i="2" s="1"/>
  <c r="Y634" i="2" s="1"/>
  <c r="W661" i="2"/>
  <c r="X661" i="2" s="1"/>
  <c r="Y661" i="2" s="1"/>
  <c r="W666" i="2"/>
  <c r="X666" i="2" s="1"/>
  <c r="Y666" i="2" s="1"/>
  <c r="U672" i="2"/>
  <c r="U677" i="2"/>
  <c r="U687" i="2"/>
  <c r="U692" i="2"/>
  <c r="U708" i="2"/>
  <c r="W728" i="2"/>
  <c r="X728" i="2" s="1"/>
  <c r="Y728" i="2" s="1"/>
  <c r="U748" i="2"/>
  <c r="U777" i="2"/>
  <c r="W784" i="2"/>
  <c r="X784" i="2" s="1"/>
  <c r="Y784" i="2" s="1"/>
  <c r="W794" i="2"/>
  <c r="X794" i="2" s="1"/>
  <c r="Y794" i="2" s="1"/>
  <c r="W797" i="2"/>
  <c r="X797" i="2" s="1"/>
  <c r="Y797" i="2" s="1"/>
  <c r="W827" i="2"/>
  <c r="X827" i="2" s="1"/>
  <c r="Y827" i="2" s="1"/>
  <c r="U850" i="2"/>
  <c r="W859" i="2"/>
  <c r="X859" i="2" s="1"/>
  <c r="Y859" i="2" s="1"/>
  <c r="U882" i="2"/>
  <c r="W891" i="2"/>
  <c r="X891" i="2" s="1"/>
  <c r="Y891" i="2" s="1"/>
  <c r="X23" i="3"/>
  <c r="Y23" i="3" s="1"/>
  <c r="Z23" i="3" s="1"/>
  <c r="X13" i="3"/>
  <c r="Y13" i="3" s="1"/>
  <c r="Z13" i="3" s="1"/>
  <c r="X11" i="4"/>
  <c r="Y11" i="4" s="1"/>
  <c r="Z11" i="4" s="1"/>
  <c r="U291" i="2"/>
  <c r="W303" i="2"/>
  <c r="X303" i="2" s="1"/>
  <c r="Y303" i="2" s="1"/>
  <c r="W321" i="2"/>
  <c r="X321" i="2" s="1"/>
  <c r="Y321" i="2" s="1"/>
  <c r="U323" i="2"/>
  <c r="W338" i="2"/>
  <c r="X338" i="2" s="1"/>
  <c r="Y338" i="2" s="1"/>
  <c r="W345" i="2"/>
  <c r="X345" i="2" s="1"/>
  <c r="Y345" i="2" s="1"/>
  <c r="U348" i="2"/>
  <c r="W361" i="2"/>
  <c r="X361" i="2" s="1"/>
  <c r="Y361" i="2" s="1"/>
  <c r="W374" i="2"/>
  <c r="X374" i="2" s="1"/>
  <c r="Y374" i="2" s="1"/>
  <c r="W414" i="2"/>
  <c r="X414" i="2" s="1"/>
  <c r="Y414" i="2" s="1"/>
  <c r="W445" i="2"/>
  <c r="X445" i="2" s="1"/>
  <c r="Y445" i="2" s="1"/>
  <c r="W450" i="2"/>
  <c r="X450" i="2" s="1"/>
  <c r="Y450" i="2" s="1"/>
  <c r="W475" i="2"/>
  <c r="X475" i="2" s="1"/>
  <c r="Y475" i="2" s="1"/>
  <c r="U554" i="2"/>
  <c r="W606" i="2"/>
  <c r="X606" i="2" s="1"/>
  <c r="Y606" i="2" s="1"/>
  <c r="W659" i="2"/>
  <c r="X659" i="2" s="1"/>
  <c r="Y659" i="2" s="1"/>
  <c r="W679" i="2"/>
  <c r="X679" i="2" s="1"/>
  <c r="Y679" i="2" s="1"/>
  <c r="W690" i="2"/>
  <c r="X690" i="2" s="1"/>
  <c r="Y690" i="2" s="1"/>
  <c r="W710" i="2"/>
  <c r="X710" i="2" s="1"/>
  <c r="Y710" i="2" s="1"/>
  <c r="W746" i="2"/>
  <c r="X746" i="2" s="1"/>
  <c r="Y746" i="2" s="1"/>
  <c r="W760" i="2"/>
  <c r="X760" i="2" s="1"/>
  <c r="Y760" i="2" s="1"/>
  <c r="W768" i="2"/>
  <c r="X768" i="2" s="1"/>
  <c r="Y768" i="2" s="1"/>
  <c r="W847" i="2"/>
  <c r="X847" i="2" s="1"/>
  <c r="Y847" i="2" s="1"/>
  <c r="W879" i="2"/>
  <c r="X879" i="2" s="1"/>
  <c r="Y879" i="2" s="1"/>
  <c r="X20" i="3"/>
  <c r="Y20" i="3" s="1"/>
  <c r="Z20" i="3" s="1"/>
  <c r="X14" i="4"/>
  <c r="Y14" i="4" s="1"/>
  <c r="Z14" i="4" s="1"/>
  <c r="U319" i="2"/>
  <c r="U326" i="2"/>
  <c r="U346" i="2"/>
  <c r="U356" i="2"/>
  <c r="W405" i="2"/>
  <c r="X405" i="2" s="1"/>
  <c r="Y405" i="2" s="1"/>
  <c r="U415" i="2"/>
  <c r="W425" i="2"/>
  <c r="X425" i="2" s="1"/>
  <c r="Y425" i="2" s="1"/>
  <c r="W430" i="2"/>
  <c r="X430" i="2" s="1"/>
  <c r="Y430" i="2" s="1"/>
  <c r="W440" i="2"/>
  <c r="X440" i="2" s="1"/>
  <c r="Y440" i="2" s="1"/>
  <c r="U446" i="2"/>
  <c r="W460" i="2"/>
  <c r="X460" i="2" s="1"/>
  <c r="Y460" i="2" s="1"/>
  <c r="U468" i="2"/>
  <c r="U473" i="2"/>
  <c r="U481" i="2"/>
  <c r="W483" i="2"/>
  <c r="X483" i="2" s="1"/>
  <c r="Y483" i="2" s="1"/>
  <c r="W509" i="2"/>
  <c r="X509" i="2" s="1"/>
  <c r="Y509" i="2" s="1"/>
  <c r="U517" i="2"/>
  <c r="U520" i="2"/>
  <c r="U530" i="2"/>
  <c r="U557" i="2"/>
  <c r="U562" i="2"/>
  <c r="W594" i="2"/>
  <c r="X594" i="2" s="1"/>
  <c r="Y594" i="2" s="1"/>
  <c r="W604" i="2"/>
  <c r="X604" i="2" s="1"/>
  <c r="Y604" i="2" s="1"/>
  <c r="U625" i="2"/>
  <c r="U633" i="2"/>
  <c r="W642" i="2"/>
  <c r="X642" i="2" s="1"/>
  <c r="Y642" i="2" s="1"/>
  <c r="U650" i="2"/>
  <c r="U670" i="2"/>
  <c r="U685" i="2"/>
  <c r="W701" i="2"/>
  <c r="X701" i="2" s="1"/>
  <c r="Y701" i="2" s="1"/>
  <c r="W738" i="2"/>
  <c r="X738" i="2" s="1"/>
  <c r="Y738" i="2" s="1"/>
  <c r="U741" i="2"/>
  <c r="W743" i="2"/>
  <c r="X743" i="2" s="1"/>
  <c r="Y743" i="2" s="1"/>
  <c r="U756" i="2"/>
  <c r="U785" i="2"/>
  <c r="U788" i="2"/>
  <c r="W790" i="2"/>
  <c r="X790" i="2" s="1"/>
  <c r="Y790" i="2" s="1"/>
  <c r="U806" i="2"/>
  <c r="U816" i="2"/>
  <c r="W818" i="2"/>
  <c r="X818" i="2" s="1"/>
  <c r="Y818" i="2" s="1"/>
  <c r="W823" i="2"/>
  <c r="X823" i="2" s="1"/>
  <c r="Y823" i="2" s="1"/>
  <c r="U833" i="2"/>
  <c r="W842" i="2"/>
  <c r="X842" i="2" s="1"/>
  <c r="Y842" i="2" s="1"/>
  <c r="W857" i="2"/>
  <c r="X857" i="2" s="1"/>
  <c r="Y857" i="2" s="1"/>
  <c r="U865" i="2"/>
  <c r="W874" i="2"/>
  <c r="X874" i="2" s="1"/>
  <c r="Y874" i="2" s="1"/>
  <c r="W889" i="2"/>
  <c r="X889" i="2" s="1"/>
  <c r="Y889" i="2" s="1"/>
  <c r="Y15" i="3"/>
  <c r="Z15" i="3" s="1"/>
  <c r="W341" i="2"/>
  <c r="X341" i="2" s="1"/>
  <c r="Y341" i="2" s="1"/>
  <c r="U354" i="2"/>
  <c r="W366" i="2"/>
  <c r="X366" i="2" s="1"/>
  <c r="Y366" i="2" s="1"/>
  <c r="U378" i="2"/>
  <c r="U380" i="2"/>
  <c r="U418" i="2"/>
  <c r="U426" i="2"/>
  <c r="U484" i="2"/>
  <c r="U489" i="2"/>
  <c r="U497" i="2"/>
  <c r="U502" i="2"/>
  <c r="W507" i="2"/>
  <c r="X507" i="2" s="1"/>
  <c r="Y507" i="2" s="1"/>
  <c r="U510" i="2"/>
  <c r="U538" i="2"/>
  <c r="U560" i="2"/>
  <c r="U565" i="2"/>
  <c r="U605" i="2"/>
  <c r="U610" i="2"/>
  <c r="U638" i="2"/>
  <c r="W647" i="2"/>
  <c r="X647" i="2" s="1"/>
  <c r="Y647" i="2" s="1"/>
  <c r="W682" i="2"/>
  <c r="X682" i="2" s="1"/>
  <c r="Y682" i="2" s="1"/>
  <c r="U688" i="2"/>
  <c r="U690" i="2"/>
  <c r="U693" i="2"/>
  <c r="W697" i="2"/>
  <c r="X697" i="2" s="1"/>
  <c r="Y697" i="2" s="1"/>
  <c r="U702" i="2"/>
  <c r="U714" i="2"/>
  <c r="W716" i="2"/>
  <c r="X716" i="2" s="1"/>
  <c r="Y716" i="2" s="1"/>
  <c r="U722" i="2"/>
  <c r="U744" i="2"/>
  <c r="U746" i="2"/>
  <c r="U749" i="2"/>
  <c r="U759" i="2"/>
  <c r="U768" i="2"/>
  <c r="U801" i="2"/>
  <c r="U814" i="2"/>
  <c r="W830" i="2"/>
  <c r="X830" i="2" s="1"/>
  <c r="Y830" i="2" s="1"/>
  <c r="W835" i="2"/>
  <c r="X835" i="2" s="1"/>
  <c r="Y835" i="2" s="1"/>
  <c r="W850" i="2"/>
  <c r="X850" i="2" s="1"/>
  <c r="Y850" i="2" s="1"/>
  <c r="W862" i="2"/>
  <c r="X862" i="2" s="1"/>
  <c r="Y862" i="2" s="1"/>
  <c r="W867" i="2"/>
  <c r="X867" i="2" s="1"/>
  <c r="Y867" i="2" s="1"/>
  <c r="W877" i="2"/>
  <c r="X877" i="2" s="1"/>
  <c r="Y877" i="2" s="1"/>
  <c r="U885" i="2"/>
  <c r="W894" i="2"/>
  <c r="X894" i="2" s="1"/>
  <c r="Y894" i="2" s="1"/>
  <c r="X22" i="3"/>
  <c r="Y22" i="3" s="1"/>
  <c r="Z22" i="3" s="1"/>
  <c r="X12" i="4"/>
  <c r="Y12" i="4" s="1"/>
  <c r="Z12" i="4" s="1"/>
  <c r="X12" i="3"/>
  <c r="W20" i="2"/>
  <c r="X20" i="2" s="1"/>
  <c r="Y20" i="2" s="1"/>
  <c r="U20" i="2"/>
  <c r="U32" i="2"/>
  <c r="W47" i="2"/>
  <c r="X47" i="2" s="1"/>
  <c r="Y47" i="2" s="1"/>
  <c r="U47" i="2"/>
  <c r="W55" i="2"/>
  <c r="X55" i="2" s="1"/>
  <c r="Y55" i="2" s="1"/>
  <c r="U55" i="2"/>
  <c r="W63" i="2"/>
  <c r="X63" i="2" s="1"/>
  <c r="Y63" i="2" s="1"/>
  <c r="U63" i="2"/>
  <c r="W80" i="2"/>
  <c r="X80" i="2" s="1"/>
  <c r="Y80" i="2" s="1"/>
  <c r="U80" i="2"/>
  <c r="W112" i="2"/>
  <c r="X112" i="2" s="1"/>
  <c r="Y112" i="2" s="1"/>
  <c r="U112" i="2"/>
  <c r="W144" i="2"/>
  <c r="X144" i="2" s="1"/>
  <c r="Y144" i="2" s="1"/>
  <c r="U144" i="2"/>
  <c r="W176" i="2"/>
  <c r="X176" i="2" s="1"/>
  <c r="Y176" i="2" s="1"/>
  <c r="U176" i="2"/>
  <c r="U219" i="2"/>
  <c r="U224" i="2"/>
  <c r="U226" i="2"/>
  <c r="U269" i="2"/>
  <c r="W386" i="2"/>
  <c r="X386" i="2" s="1"/>
  <c r="Y386" i="2" s="1"/>
  <c r="U386" i="2"/>
  <c r="W191" i="2"/>
  <c r="X191" i="2" s="1"/>
  <c r="Y191" i="2" s="1"/>
  <c r="U191" i="2"/>
  <c r="U78" i="2"/>
  <c r="W85" i="2"/>
  <c r="X85" i="2" s="1"/>
  <c r="Y85" i="2" s="1"/>
  <c r="U91" i="2"/>
  <c r="U110" i="2"/>
  <c r="W117" i="2"/>
  <c r="X117" i="2" s="1"/>
  <c r="Y117" i="2" s="1"/>
  <c r="U123" i="2"/>
  <c r="W149" i="2"/>
  <c r="X149" i="2" s="1"/>
  <c r="Y149" i="2" s="1"/>
  <c r="U155" i="2"/>
  <c r="W181" i="2"/>
  <c r="X181" i="2" s="1"/>
  <c r="Y181" i="2" s="1"/>
  <c r="U192" i="2"/>
  <c r="W196" i="2"/>
  <c r="X196" i="2" s="1"/>
  <c r="Y196" i="2" s="1"/>
  <c r="U196" i="2"/>
  <c r="W207" i="2"/>
  <c r="X207" i="2" s="1"/>
  <c r="Y207" i="2" s="1"/>
  <c r="U207" i="2"/>
  <c r="W214" i="2"/>
  <c r="X214" i="2" s="1"/>
  <c r="Y214" i="2" s="1"/>
  <c r="U214" i="2"/>
  <c r="W224" i="2"/>
  <c r="X224" i="2" s="1"/>
  <c r="Y224" i="2" s="1"/>
  <c r="W250" i="2"/>
  <c r="X250" i="2" s="1"/>
  <c r="Y250" i="2" s="1"/>
  <c r="W43" i="2"/>
  <c r="X43" i="2" s="1"/>
  <c r="Y43" i="2" s="1"/>
  <c r="U43" i="2"/>
  <c r="W59" i="2"/>
  <c r="X59" i="2" s="1"/>
  <c r="Y59" i="2" s="1"/>
  <c r="U59" i="2"/>
  <c r="W67" i="2"/>
  <c r="X67" i="2" s="1"/>
  <c r="Y67" i="2" s="1"/>
  <c r="U67" i="2"/>
  <c r="W99" i="2"/>
  <c r="X99" i="2" s="1"/>
  <c r="Y99" i="2" s="1"/>
  <c r="U99" i="2"/>
  <c r="W131" i="2"/>
  <c r="X131" i="2" s="1"/>
  <c r="Y131" i="2" s="1"/>
  <c r="U131" i="2"/>
  <c r="W163" i="2"/>
  <c r="X163" i="2" s="1"/>
  <c r="Y163" i="2" s="1"/>
  <c r="U163" i="2"/>
  <c r="W192" i="2"/>
  <c r="X192" i="2" s="1"/>
  <c r="Y192" i="2" s="1"/>
  <c r="U317" i="2"/>
  <c r="W317" i="2"/>
  <c r="X317" i="2" s="1"/>
  <c r="Y317" i="2" s="1"/>
  <c r="W402" i="2"/>
  <c r="X402" i="2" s="1"/>
  <c r="Y402" i="2" s="1"/>
  <c r="W198" i="2"/>
  <c r="X198" i="2" s="1"/>
  <c r="Y198" i="2" s="1"/>
  <c r="U198" i="2"/>
  <c r="W28" i="2"/>
  <c r="X28" i="2" s="1"/>
  <c r="Y28" i="2" s="1"/>
  <c r="U28" i="2"/>
  <c r="W51" i="2"/>
  <c r="X51" i="2" s="1"/>
  <c r="Y51" i="2" s="1"/>
  <c r="U51" i="2"/>
  <c r="W40" i="2"/>
  <c r="X40" i="2" s="1"/>
  <c r="Y40" i="2" s="1"/>
  <c r="W48" i="2"/>
  <c r="X48" i="2" s="1"/>
  <c r="Y48" i="2" s="1"/>
  <c r="W56" i="2"/>
  <c r="X56" i="2" s="1"/>
  <c r="Y56" i="2" s="1"/>
  <c r="W64" i="2"/>
  <c r="X64" i="2" s="1"/>
  <c r="Y64" i="2" s="1"/>
  <c r="U70" i="2"/>
  <c r="U95" i="2"/>
  <c r="U102" i="2"/>
  <c r="U127" i="2"/>
  <c r="U134" i="2"/>
  <c r="U138" i="2"/>
  <c r="U159" i="2"/>
  <c r="U166" i="2"/>
  <c r="U170" i="2"/>
  <c r="U203" i="2"/>
  <c r="U208" i="2"/>
  <c r="U210" i="2"/>
  <c r="W212" i="2"/>
  <c r="X212" i="2" s="1"/>
  <c r="Y212" i="2" s="1"/>
  <c r="U212" i="2"/>
  <c r="W223" i="2"/>
  <c r="X223" i="2" s="1"/>
  <c r="Y223" i="2" s="1"/>
  <c r="U223" i="2"/>
  <c r="W230" i="2"/>
  <c r="X230" i="2" s="1"/>
  <c r="Y230" i="2" s="1"/>
  <c r="U230" i="2"/>
  <c r="W248" i="2"/>
  <c r="X248" i="2" s="1"/>
  <c r="Y248" i="2" s="1"/>
  <c r="W258" i="2"/>
  <c r="X258" i="2" s="1"/>
  <c r="Y258" i="2" s="1"/>
  <c r="W263" i="2"/>
  <c r="X263" i="2" s="1"/>
  <c r="Y263" i="2" s="1"/>
  <c r="W245" i="2"/>
  <c r="X245" i="2" s="1"/>
  <c r="Y245" i="2" s="1"/>
  <c r="U245" i="2"/>
  <c r="U11" i="2"/>
  <c r="W24" i="2"/>
  <c r="X24" i="2" s="1"/>
  <c r="Y24" i="2" s="1"/>
  <c r="U24" i="2"/>
  <c r="W38" i="2"/>
  <c r="X38" i="2" s="1"/>
  <c r="Y38" i="2" s="1"/>
  <c r="U72" i="2"/>
  <c r="U104" i="2"/>
  <c r="U136" i="2"/>
  <c r="W146" i="2"/>
  <c r="X146" i="2" s="1"/>
  <c r="Y146" i="2" s="1"/>
  <c r="U146" i="2"/>
  <c r="W178" i="2"/>
  <c r="X178" i="2" s="1"/>
  <c r="Y178" i="2" s="1"/>
  <c r="U178" i="2"/>
  <c r="W292" i="2"/>
  <c r="X292" i="2" s="1"/>
  <c r="Y292" i="2" s="1"/>
  <c r="W349" i="2"/>
  <c r="X349" i="2" s="1"/>
  <c r="Y349" i="2" s="1"/>
  <c r="U349" i="2"/>
  <c r="W19" i="2"/>
  <c r="X19" i="2" s="1"/>
  <c r="Y19" i="2" s="1"/>
  <c r="W23" i="2"/>
  <c r="X23" i="2" s="1"/>
  <c r="Y23" i="2" s="1"/>
  <c r="W27" i="2"/>
  <c r="X27" i="2" s="1"/>
  <c r="Y27" i="2" s="1"/>
  <c r="U34" i="2"/>
  <c r="W42" i="2"/>
  <c r="X42" i="2" s="1"/>
  <c r="Y42" i="2" s="1"/>
  <c r="W46" i="2"/>
  <c r="X46" i="2" s="1"/>
  <c r="Y46" i="2" s="1"/>
  <c r="W50" i="2"/>
  <c r="X50" i="2" s="1"/>
  <c r="Y50" i="2" s="1"/>
  <c r="W54" i="2"/>
  <c r="X54" i="2" s="1"/>
  <c r="Y54" i="2" s="1"/>
  <c r="W58" i="2"/>
  <c r="X58" i="2" s="1"/>
  <c r="Y58" i="2" s="1"/>
  <c r="W62" i="2"/>
  <c r="X62" i="2" s="1"/>
  <c r="Y62" i="2" s="1"/>
  <c r="W66" i="2"/>
  <c r="X66" i="2" s="1"/>
  <c r="Y66" i="2" s="1"/>
  <c r="W89" i="2"/>
  <c r="X89" i="2" s="1"/>
  <c r="Y89" i="2" s="1"/>
  <c r="W98" i="2"/>
  <c r="X98" i="2" s="1"/>
  <c r="Y98" i="2" s="1"/>
  <c r="W121" i="2"/>
  <c r="X121" i="2" s="1"/>
  <c r="Y121" i="2" s="1"/>
  <c r="W142" i="2"/>
  <c r="X142" i="2" s="1"/>
  <c r="Y142" i="2" s="1"/>
  <c r="W153" i="2"/>
  <c r="X153" i="2" s="1"/>
  <c r="Y153" i="2" s="1"/>
  <c r="W174" i="2"/>
  <c r="X174" i="2" s="1"/>
  <c r="Y174" i="2" s="1"/>
  <c r="W185" i="2"/>
  <c r="X185" i="2" s="1"/>
  <c r="Y185" i="2" s="1"/>
  <c r="W201" i="2"/>
  <c r="X201" i="2" s="1"/>
  <c r="Y201" i="2" s="1"/>
  <c r="W217" i="2"/>
  <c r="X217" i="2" s="1"/>
  <c r="Y217" i="2" s="1"/>
  <c r="W233" i="2"/>
  <c r="X233" i="2" s="1"/>
  <c r="Y233" i="2" s="1"/>
  <c r="W237" i="2"/>
  <c r="X237" i="2" s="1"/>
  <c r="Y237" i="2" s="1"/>
  <c r="W244" i="2"/>
  <c r="X244" i="2" s="1"/>
  <c r="Y244" i="2" s="1"/>
  <c r="U248" i="2"/>
  <c r="W287" i="2"/>
  <c r="X287" i="2" s="1"/>
  <c r="Y287" i="2" s="1"/>
  <c r="W309" i="2"/>
  <c r="X309" i="2" s="1"/>
  <c r="Y309" i="2" s="1"/>
  <c r="U314" i="2"/>
  <c r="W325" i="2"/>
  <c r="X325" i="2" s="1"/>
  <c r="Y325" i="2" s="1"/>
  <c r="W330" i="2"/>
  <c r="X330" i="2" s="1"/>
  <c r="Y330" i="2" s="1"/>
  <c r="U351" i="2"/>
  <c r="W360" i="2"/>
  <c r="X360" i="2" s="1"/>
  <c r="Y360" i="2" s="1"/>
  <c r="U383" i="2"/>
  <c r="U390" i="2"/>
  <c r="W448" i="2"/>
  <c r="X448" i="2" s="1"/>
  <c r="Y448" i="2" s="1"/>
  <c r="U559" i="2"/>
  <c r="W559" i="2"/>
  <c r="X559" i="2" s="1"/>
  <c r="Y559" i="2" s="1"/>
  <c r="W881" i="2"/>
  <c r="X881" i="2" s="1"/>
  <c r="Y881" i="2" s="1"/>
  <c r="U881" i="2"/>
  <c r="W453" i="2"/>
  <c r="X453" i="2" s="1"/>
  <c r="Y453" i="2" s="1"/>
  <c r="W584" i="2"/>
  <c r="X584" i="2" s="1"/>
  <c r="Y584" i="2" s="1"/>
  <c r="U619" i="2"/>
  <c r="W619" i="2"/>
  <c r="X619" i="2" s="1"/>
  <c r="Y619" i="2" s="1"/>
  <c r="U866" i="2"/>
  <c r="W866" i="2"/>
  <c r="X866" i="2" s="1"/>
  <c r="Y866" i="2" s="1"/>
  <c r="U898" i="2"/>
  <c r="W898" i="2"/>
  <c r="X898" i="2" s="1"/>
  <c r="Y898" i="2" s="1"/>
  <c r="U14" i="2"/>
  <c r="U22" i="2"/>
  <c r="W74" i="2"/>
  <c r="X74" i="2" s="1"/>
  <c r="Y74" i="2" s="1"/>
  <c r="W97" i="2"/>
  <c r="X97" i="2" s="1"/>
  <c r="Y97" i="2" s="1"/>
  <c r="W106" i="2"/>
  <c r="X106" i="2" s="1"/>
  <c r="Y106" i="2" s="1"/>
  <c r="W129" i="2"/>
  <c r="X129" i="2" s="1"/>
  <c r="Y129" i="2" s="1"/>
  <c r="U142" i="2"/>
  <c r="W150" i="2"/>
  <c r="X150" i="2" s="1"/>
  <c r="Y150" i="2" s="1"/>
  <c r="W161" i="2"/>
  <c r="X161" i="2" s="1"/>
  <c r="Y161" i="2" s="1"/>
  <c r="W182" i="2"/>
  <c r="X182" i="2" s="1"/>
  <c r="Y182" i="2" s="1"/>
  <c r="W189" i="2"/>
  <c r="X189" i="2" s="1"/>
  <c r="Y189" i="2" s="1"/>
  <c r="W205" i="2"/>
  <c r="X205" i="2" s="1"/>
  <c r="Y205" i="2" s="1"/>
  <c r="W221" i="2"/>
  <c r="X221" i="2" s="1"/>
  <c r="Y221" i="2" s="1"/>
  <c r="U243" i="2"/>
  <c r="U251" i="2"/>
  <c r="W252" i="2"/>
  <c r="X252" i="2" s="1"/>
  <c r="Y252" i="2" s="1"/>
  <c r="W302" i="2"/>
  <c r="X302" i="2" s="1"/>
  <c r="Y302" i="2" s="1"/>
  <c r="W314" i="2"/>
  <c r="X314" i="2" s="1"/>
  <c r="Y314" i="2" s="1"/>
  <c r="W351" i="2"/>
  <c r="X351" i="2" s="1"/>
  <c r="Y351" i="2" s="1"/>
  <c r="W358" i="2"/>
  <c r="X358" i="2" s="1"/>
  <c r="Y358" i="2" s="1"/>
  <c r="U372" i="2"/>
  <c r="U379" i="2"/>
  <c r="U381" i="2"/>
  <c r="U398" i="2"/>
  <c r="W400" i="2"/>
  <c r="X400" i="2" s="1"/>
  <c r="Y400" i="2" s="1"/>
  <c r="U420" i="2"/>
  <c r="W494" i="2"/>
  <c r="X494" i="2" s="1"/>
  <c r="Y494" i="2" s="1"/>
  <c r="W517" i="2"/>
  <c r="X517" i="2" s="1"/>
  <c r="Y517" i="2" s="1"/>
  <c r="W486" i="2"/>
  <c r="X486" i="2" s="1"/>
  <c r="Y486" i="2" s="1"/>
  <c r="W522" i="2"/>
  <c r="X522" i="2" s="1"/>
  <c r="Y522" i="2" s="1"/>
  <c r="W41" i="2"/>
  <c r="X41" i="2" s="1"/>
  <c r="Y41" i="2" s="1"/>
  <c r="W45" i="2"/>
  <c r="X45" i="2" s="1"/>
  <c r="Y45" i="2" s="1"/>
  <c r="W49" i="2"/>
  <c r="X49" i="2" s="1"/>
  <c r="Y49" i="2" s="1"/>
  <c r="W53" i="2"/>
  <c r="X53" i="2" s="1"/>
  <c r="Y53" i="2" s="1"/>
  <c r="W57" i="2"/>
  <c r="X57" i="2" s="1"/>
  <c r="Y57" i="2" s="1"/>
  <c r="W61" i="2"/>
  <c r="X61" i="2" s="1"/>
  <c r="Y61" i="2" s="1"/>
  <c r="W65" i="2"/>
  <c r="X65" i="2" s="1"/>
  <c r="Y65" i="2" s="1"/>
  <c r="W69" i="2"/>
  <c r="X69" i="2" s="1"/>
  <c r="Y69" i="2" s="1"/>
  <c r="W78" i="2"/>
  <c r="X78" i="2" s="1"/>
  <c r="Y78" i="2" s="1"/>
  <c r="W101" i="2"/>
  <c r="X101" i="2" s="1"/>
  <c r="Y101" i="2" s="1"/>
  <c r="W110" i="2"/>
  <c r="X110" i="2" s="1"/>
  <c r="Y110" i="2" s="1"/>
  <c r="W122" i="2"/>
  <c r="X122" i="2" s="1"/>
  <c r="Y122" i="2" s="1"/>
  <c r="W133" i="2"/>
  <c r="X133" i="2" s="1"/>
  <c r="Y133" i="2" s="1"/>
  <c r="W154" i="2"/>
  <c r="X154" i="2" s="1"/>
  <c r="Y154" i="2" s="1"/>
  <c r="W165" i="2"/>
  <c r="X165" i="2" s="1"/>
  <c r="Y165" i="2" s="1"/>
  <c r="W186" i="2"/>
  <c r="X186" i="2" s="1"/>
  <c r="Y186" i="2" s="1"/>
  <c r="W202" i="2"/>
  <c r="X202" i="2" s="1"/>
  <c r="Y202" i="2" s="1"/>
  <c r="W218" i="2"/>
  <c r="X218" i="2" s="1"/>
  <c r="Y218" i="2" s="1"/>
  <c r="W234" i="2"/>
  <c r="X234" i="2" s="1"/>
  <c r="Y234" i="2" s="1"/>
  <c r="W239" i="2"/>
  <c r="X239" i="2" s="1"/>
  <c r="Y239" i="2" s="1"/>
  <c r="W249" i="2"/>
  <c r="X249" i="2" s="1"/>
  <c r="Y249" i="2" s="1"/>
  <c r="W412" i="2"/>
  <c r="X412" i="2" s="1"/>
  <c r="Y412" i="2" s="1"/>
  <c r="W417" i="2"/>
  <c r="X417" i="2" s="1"/>
  <c r="Y417" i="2" s="1"/>
  <c r="W432" i="2"/>
  <c r="X432" i="2" s="1"/>
  <c r="Y432" i="2" s="1"/>
  <c r="U607" i="2"/>
  <c r="W607" i="2"/>
  <c r="X607" i="2" s="1"/>
  <c r="Y607" i="2" s="1"/>
  <c r="W614" i="2"/>
  <c r="X614" i="2" s="1"/>
  <c r="Y614" i="2" s="1"/>
  <c r="U635" i="2"/>
  <c r="W635" i="2"/>
  <c r="X635" i="2" s="1"/>
  <c r="Y635" i="2" s="1"/>
  <c r="U731" i="2"/>
  <c r="W731" i="2"/>
  <c r="X731" i="2" s="1"/>
  <c r="Y731" i="2" s="1"/>
  <c r="W26" i="2"/>
  <c r="X26" i="2" s="1"/>
  <c r="Y26" i="2" s="1"/>
  <c r="W37" i="2"/>
  <c r="X37" i="2" s="1"/>
  <c r="Y37" i="2" s="1"/>
  <c r="W73" i="2"/>
  <c r="X73" i="2" s="1"/>
  <c r="Y73" i="2" s="1"/>
  <c r="W82" i="2"/>
  <c r="X82" i="2" s="1"/>
  <c r="Y82" i="2" s="1"/>
  <c r="W105" i="2"/>
  <c r="X105" i="2" s="1"/>
  <c r="Y105" i="2" s="1"/>
  <c r="W114" i="2"/>
  <c r="X114" i="2" s="1"/>
  <c r="Y114" i="2" s="1"/>
  <c r="W126" i="2"/>
  <c r="X126" i="2" s="1"/>
  <c r="Y126" i="2" s="1"/>
  <c r="W137" i="2"/>
  <c r="X137" i="2" s="1"/>
  <c r="Y137" i="2" s="1"/>
  <c r="W158" i="2"/>
  <c r="X158" i="2" s="1"/>
  <c r="Y158" i="2" s="1"/>
  <c r="W169" i="2"/>
  <c r="X169" i="2" s="1"/>
  <c r="Y169" i="2" s="1"/>
  <c r="W193" i="2"/>
  <c r="X193" i="2" s="1"/>
  <c r="Y193" i="2" s="1"/>
  <c r="W209" i="2"/>
  <c r="X209" i="2" s="1"/>
  <c r="Y209" i="2" s="1"/>
  <c r="W225" i="2"/>
  <c r="X225" i="2" s="1"/>
  <c r="Y225" i="2" s="1"/>
  <c r="U240" i="2"/>
  <c r="W253" i="2"/>
  <c r="X253" i="2" s="1"/>
  <c r="Y253" i="2" s="1"/>
  <c r="W260" i="2"/>
  <c r="X260" i="2" s="1"/>
  <c r="Y260" i="2" s="1"/>
  <c r="U266" i="2"/>
  <c r="U272" i="2"/>
  <c r="U289" i="2"/>
  <c r="W295" i="2"/>
  <c r="X295" i="2" s="1"/>
  <c r="Y295" i="2" s="1"/>
  <c r="W298" i="2"/>
  <c r="X298" i="2" s="1"/>
  <c r="Y298" i="2" s="1"/>
  <c r="U329" i="2"/>
  <c r="W335" i="2"/>
  <c r="X335" i="2" s="1"/>
  <c r="Y335" i="2" s="1"/>
  <c r="U340" i="2"/>
  <c r="W342" i="2"/>
  <c r="X342" i="2" s="1"/>
  <c r="Y342" i="2" s="1"/>
  <c r="W398" i="2"/>
  <c r="X398" i="2" s="1"/>
  <c r="Y398" i="2" s="1"/>
  <c r="U428" i="2"/>
  <c r="W33" i="2"/>
  <c r="X33" i="2" s="1"/>
  <c r="Y33" i="2" s="1"/>
  <c r="W77" i="2"/>
  <c r="X77" i="2" s="1"/>
  <c r="Y77" i="2" s="1"/>
  <c r="W109" i="2"/>
  <c r="X109" i="2" s="1"/>
  <c r="Y109" i="2" s="1"/>
  <c r="W141" i="2"/>
  <c r="X141" i="2" s="1"/>
  <c r="Y141" i="2" s="1"/>
  <c r="W173" i="2"/>
  <c r="X173" i="2" s="1"/>
  <c r="Y173" i="2" s="1"/>
  <c r="W301" i="2"/>
  <c r="X301" i="2" s="1"/>
  <c r="Y301" i="2" s="1"/>
  <c r="U301" i="2"/>
  <c r="U478" i="2"/>
  <c r="U719" i="2"/>
  <c r="W719" i="2"/>
  <c r="X719" i="2" s="1"/>
  <c r="Y719" i="2" s="1"/>
  <c r="U42" i="2"/>
  <c r="U46" i="2"/>
  <c r="U50" i="2"/>
  <c r="U54" i="2"/>
  <c r="U58" i="2"/>
  <c r="U62" i="2"/>
  <c r="U66" i="2"/>
  <c r="W81" i="2"/>
  <c r="X81" i="2" s="1"/>
  <c r="Y81" i="2" s="1"/>
  <c r="W113" i="2"/>
  <c r="X113" i="2" s="1"/>
  <c r="Y113" i="2" s="1"/>
  <c r="W134" i="2"/>
  <c r="X134" i="2" s="1"/>
  <c r="Y134" i="2" s="1"/>
  <c r="W145" i="2"/>
  <c r="X145" i="2" s="1"/>
  <c r="Y145" i="2" s="1"/>
  <c r="W166" i="2"/>
  <c r="X166" i="2" s="1"/>
  <c r="Y166" i="2" s="1"/>
  <c r="W177" i="2"/>
  <c r="X177" i="2" s="1"/>
  <c r="Y177" i="2" s="1"/>
  <c r="W197" i="2"/>
  <c r="X197" i="2" s="1"/>
  <c r="Y197" i="2" s="1"/>
  <c r="W213" i="2"/>
  <c r="X213" i="2" s="1"/>
  <c r="Y213" i="2" s="1"/>
  <c r="W229" i="2"/>
  <c r="X229" i="2" s="1"/>
  <c r="Y229" i="2" s="1"/>
  <c r="W247" i="2"/>
  <c r="X247" i="2" s="1"/>
  <c r="Y247" i="2" s="1"/>
  <c r="W281" i="2"/>
  <c r="X281" i="2" s="1"/>
  <c r="Y281" i="2" s="1"/>
  <c r="U316" i="2"/>
  <c r="U325" i="2"/>
  <c r="U355" i="2"/>
  <c r="U392" i="2"/>
  <c r="U404" i="2"/>
  <c r="W433" i="2"/>
  <c r="X433" i="2" s="1"/>
  <c r="Y433" i="2" s="1"/>
  <c r="U566" i="2"/>
  <c r="U486" i="2"/>
  <c r="W503" i="2"/>
  <c r="X503" i="2" s="1"/>
  <c r="Y503" i="2" s="1"/>
  <c r="W511" i="2"/>
  <c r="X511" i="2" s="1"/>
  <c r="Y511" i="2" s="1"/>
  <c r="W519" i="2"/>
  <c r="X519" i="2" s="1"/>
  <c r="Y519" i="2" s="1"/>
  <c r="W542" i="2"/>
  <c r="X542" i="2" s="1"/>
  <c r="Y542" i="2" s="1"/>
  <c r="U568" i="2"/>
  <c r="W579" i="2"/>
  <c r="X579" i="2" s="1"/>
  <c r="Y579" i="2" s="1"/>
  <c r="U621" i="2"/>
  <c r="U626" i="2"/>
  <c r="U669" i="2"/>
  <c r="U686" i="2"/>
  <c r="U721" i="2"/>
  <c r="U764" i="2"/>
  <c r="U798" i="2"/>
  <c r="W798" i="2"/>
  <c r="X798" i="2" s="1"/>
  <c r="Y798" i="2" s="1"/>
  <c r="U811" i="2"/>
  <c r="W300" i="2"/>
  <c r="X300" i="2" s="1"/>
  <c r="Y300" i="2" s="1"/>
  <c r="U303" i="2"/>
  <c r="U307" i="2"/>
  <c r="U312" i="2"/>
  <c r="W316" i="2"/>
  <c r="X316" i="2" s="1"/>
  <c r="Y316" i="2" s="1"/>
  <c r="W320" i="2"/>
  <c r="X320" i="2" s="1"/>
  <c r="Y320" i="2" s="1"/>
  <c r="W326" i="2"/>
  <c r="X326" i="2" s="1"/>
  <c r="Y326" i="2" s="1"/>
  <c r="U331" i="2"/>
  <c r="W333" i="2"/>
  <c r="X333" i="2" s="1"/>
  <c r="Y333" i="2" s="1"/>
  <c r="U335" i="2"/>
  <c r="U343" i="2"/>
  <c r="W355" i="2"/>
  <c r="X355" i="2" s="1"/>
  <c r="Y355" i="2" s="1"/>
  <c r="U360" i="2"/>
  <c r="W369" i="2"/>
  <c r="X369" i="2" s="1"/>
  <c r="Y369" i="2" s="1"/>
  <c r="U371" i="2"/>
  <c r="U375" i="2"/>
  <c r="W381" i="2"/>
  <c r="X381" i="2" s="1"/>
  <c r="Y381" i="2" s="1"/>
  <c r="U403" i="2"/>
  <c r="W413" i="2"/>
  <c r="X413" i="2" s="1"/>
  <c r="Y413" i="2" s="1"/>
  <c r="W428" i="2"/>
  <c r="X428" i="2" s="1"/>
  <c r="Y428" i="2" s="1"/>
  <c r="U437" i="2"/>
  <c r="W441" i="2"/>
  <c r="X441" i="2" s="1"/>
  <c r="Y441" i="2" s="1"/>
  <c r="U448" i="2"/>
  <c r="W454" i="2"/>
  <c r="X454" i="2" s="1"/>
  <c r="Y454" i="2" s="1"/>
  <c r="W465" i="2"/>
  <c r="X465" i="2" s="1"/>
  <c r="Y465" i="2" s="1"/>
  <c r="W473" i="2"/>
  <c r="X473" i="2" s="1"/>
  <c r="Y473" i="2" s="1"/>
  <c r="W480" i="2"/>
  <c r="X480" i="2" s="1"/>
  <c r="Y480" i="2" s="1"/>
  <c r="W488" i="2"/>
  <c r="X488" i="2" s="1"/>
  <c r="Y488" i="2" s="1"/>
  <c r="W530" i="2"/>
  <c r="X530" i="2" s="1"/>
  <c r="Y530" i="2" s="1"/>
  <c r="U540" i="2"/>
  <c r="U542" i="2"/>
  <c r="W562" i="2"/>
  <c r="X562" i="2" s="1"/>
  <c r="Y562" i="2" s="1"/>
  <c r="W575" i="2"/>
  <c r="X575" i="2" s="1"/>
  <c r="Y575" i="2" s="1"/>
  <c r="U615" i="2"/>
  <c r="W615" i="2"/>
  <c r="X615" i="2" s="1"/>
  <c r="Y615" i="2" s="1"/>
  <c r="U667" i="2"/>
  <c r="W667" i="2"/>
  <c r="X667" i="2" s="1"/>
  <c r="Y667" i="2" s="1"/>
  <c r="W711" i="2"/>
  <c r="X711" i="2" s="1"/>
  <c r="Y711" i="2" s="1"/>
  <c r="U727" i="2"/>
  <c r="W727" i="2"/>
  <c r="X727" i="2" s="1"/>
  <c r="Y727" i="2" s="1"/>
  <c r="U796" i="2"/>
  <c r="U809" i="2"/>
  <c r="U819" i="2"/>
  <c r="U838" i="2"/>
  <c r="W838" i="2"/>
  <c r="X838" i="2" s="1"/>
  <c r="Y838" i="2" s="1"/>
  <c r="W845" i="2"/>
  <c r="X845" i="2" s="1"/>
  <c r="Y845" i="2" s="1"/>
  <c r="W853" i="2"/>
  <c r="X853" i="2" s="1"/>
  <c r="Y853" i="2" s="1"/>
  <c r="U855" i="2"/>
  <c r="W461" i="2"/>
  <c r="X461" i="2" s="1"/>
  <c r="Y461" i="2" s="1"/>
  <c r="W467" i="2"/>
  <c r="X467" i="2" s="1"/>
  <c r="Y467" i="2" s="1"/>
  <c r="W478" i="2"/>
  <c r="X478" i="2" s="1"/>
  <c r="Y478" i="2" s="1"/>
  <c r="W497" i="2"/>
  <c r="X497" i="2" s="1"/>
  <c r="Y497" i="2" s="1"/>
  <c r="W499" i="2"/>
  <c r="X499" i="2" s="1"/>
  <c r="Y499" i="2" s="1"/>
  <c r="W582" i="2"/>
  <c r="X582" i="2" s="1"/>
  <c r="Y582" i="2" s="1"/>
  <c r="W631" i="2"/>
  <c r="X631" i="2" s="1"/>
  <c r="Y631" i="2" s="1"/>
  <c r="W650" i="2"/>
  <c r="X650" i="2" s="1"/>
  <c r="Y650" i="2" s="1"/>
  <c r="U675" i="2"/>
  <c r="W675" i="2"/>
  <c r="X675" i="2" s="1"/>
  <c r="Y675" i="2" s="1"/>
  <c r="W694" i="2"/>
  <c r="X694" i="2" s="1"/>
  <c r="Y694" i="2" s="1"/>
  <c r="U694" i="2"/>
  <c r="W702" i="2"/>
  <c r="X702" i="2" s="1"/>
  <c r="Y702" i="2" s="1"/>
  <c r="W758" i="2"/>
  <c r="X758" i="2" s="1"/>
  <c r="Y758" i="2" s="1"/>
  <c r="U758" i="2"/>
  <c r="W282" i="2"/>
  <c r="X282" i="2" s="1"/>
  <c r="Y282" i="2" s="1"/>
  <c r="W296" i="2"/>
  <c r="X296" i="2" s="1"/>
  <c r="Y296" i="2" s="1"/>
  <c r="W305" i="2"/>
  <c r="X305" i="2" s="1"/>
  <c r="Y305" i="2" s="1"/>
  <c r="W307" i="2"/>
  <c r="X307" i="2" s="1"/>
  <c r="Y307" i="2" s="1"/>
  <c r="U310" i="2"/>
  <c r="W331" i="2"/>
  <c r="X331" i="2" s="1"/>
  <c r="Y331" i="2" s="1"/>
  <c r="U333" i="2"/>
  <c r="U363" i="2"/>
  <c r="U367" i="2"/>
  <c r="W373" i="2"/>
  <c r="X373" i="2" s="1"/>
  <c r="Y373" i="2" s="1"/>
  <c r="U384" i="2"/>
  <c r="W396" i="2"/>
  <c r="X396" i="2" s="1"/>
  <c r="Y396" i="2" s="1"/>
  <c r="W437" i="2"/>
  <c r="X437" i="2" s="1"/>
  <c r="Y437" i="2" s="1"/>
  <c r="W446" i="2"/>
  <c r="X446" i="2" s="1"/>
  <c r="Y446" i="2" s="1"/>
  <c r="W457" i="2"/>
  <c r="X457" i="2" s="1"/>
  <c r="Y457" i="2" s="1"/>
  <c r="U464" i="2"/>
  <c r="U474" i="2"/>
  <c r="W587" i="2"/>
  <c r="X587" i="2" s="1"/>
  <c r="Y587" i="2" s="1"/>
  <c r="U627" i="2"/>
  <c r="W627" i="2"/>
  <c r="X627" i="2" s="1"/>
  <c r="Y627" i="2" s="1"/>
  <c r="W662" i="2"/>
  <c r="X662" i="2" s="1"/>
  <c r="Y662" i="2" s="1"/>
  <c r="U673" i="2"/>
  <c r="W754" i="2"/>
  <c r="X754" i="2" s="1"/>
  <c r="Y754" i="2" s="1"/>
  <c r="U772" i="2"/>
  <c r="W772" i="2"/>
  <c r="X772" i="2" s="1"/>
  <c r="Y772" i="2" s="1"/>
  <c r="W781" i="2"/>
  <c r="X781" i="2" s="1"/>
  <c r="Y781" i="2" s="1"/>
  <c r="U787" i="2"/>
  <c r="W804" i="2"/>
  <c r="X804" i="2" s="1"/>
  <c r="Y804" i="2" s="1"/>
  <c r="U870" i="2"/>
  <c r="W870" i="2"/>
  <c r="X870" i="2" s="1"/>
  <c r="Y870" i="2" s="1"/>
  <c r="W885" i="2"/>
  <c r="X885" i="2" s="1"/>
  <c r="Y885" i="2" s="1"/>
  <c r="W297" i="2"/>
  <c r="X297" i="2" s="1"/>
  <c r="Y297" i="2" s="1"/>
  <c r="W310" i="2"/>
  <c r="X310" i="2" s="1"/>
  <c r="Y310" i="2" s="1"/>
  <c r="W329" i="2"/>
  <c r="X329" i="2" s="1"/>
  <c r="Y329" i="2" s="1"/>
  <c r="U339" i="2"/>
  <c r="W350" i="2"/>
  <c r="X350" i="2" s="1"/>
  <c r="Y350" i="2" s="1"/>
  <c r="W371" i="2"/>
  <c r="X371" i="2" s="1"/>
  <c r="Y371" i="2" s="1"/>
  <c r="W384" i="2"/>
  <c r="X384" i="2" s="1"/>
  <c r="Y384" i="2" s="1"/>
  <c r="W390" i="2"/>
  <c r="X390" i="2" s="1"/>
  <c r="Y390" i="2" s="1"/>
  <c r="W392" i="2"/>
  <c r="X392" i="2" s="1"/>
  <c r="Y392" i="2" s="1"/>
  <c r="W394" i="2"/>
  <c r="X394" i="2" s="1"/>
  <c r="Y394" i="2" s="1"/>
  <c r="W422" i="2"/>
  <c r="X422" i="2" s="1"/>
  <c r="Y422" i="2" s="1"/>
  <c r="W429" i="2"/>
  <c r="X429" i="2" s="1"/>
  <c r="Y429" i="2" s="1"/>
  <c r="W472" i="2"/>
  <c r="X472" i="2" s="1"/>
  <c r="Y472" i="2" s="1"/>
  <c r="W474" i="2"/>
  <c r="X474" i="2" s="1"/>
  <c r="Y474" i="2" s="1"/>
  <c r="W504" i="2"/>
  <c r="X504" i="2" s="1"/>
  <c r="Y504" i="2" s="1"/>
  <c r="W506" i="2"/>
  <c r="X506" i="2" s="1"/>
  <c r="Y506" i="2" s="1"/>
  <c r="W512" i="2"/>
  <c r="X512" i="2" s="1"/>
  <c r="Y512" i="2" s="1"/>
  <c r="W514" i="2"/>
  <c r="X514" i="2" s="1"/>
  <c r="Y514" i="2" s="1"/>
  <c r="W520" i="2"/>
  <c r="X520" i="2" s="1"/>
  <c r="Y520" i="2" s="1"/>
  <c r="W578" i="2"/>
  <c r="X578" i="2" s="1"/>
  <c r="Y578" i="2" s="1"/>
  <c r="W622" i="2"/>
  <c r="X622" i="2" s="1"/>
  <c r="Y622" i="2" s="1"/>
  <c r="U715" i="2"/>
  <c r="W715" i="2"/>
  <c r="X715" i="2" s="1"/>
  <c r="Y715" i="2" s="1"/>
  <c r="U723" i="2"/>
  <c r="W723" i="2"/>
  <c r="X723" i="2" s="1"/>
  <c r="Y723" i="2" s="1"/>
  <c r="U834" i="2"/>
  <c r="W834" i="2"/>
  <c r="X834" i="2" s="1"/>
  <c r="Y834" i="2" s="1"/>
  <c r="W849" i="2"/>
  <c r="X849" i="2" s="1"/>
  <c r="Y849" i="2" s="1"/>
  <c r="U849" i="2"/>
  <c r="W264" i="2"/>
  <c r="X264" i="2" s="1"/>
  <c r="Y264" i="2" s="1"/>
  <c r="W280" i="2"/>
  <c r="X280" i="2" s="1"/>
  <c r="Y280" i="2" s="1"/>
  <c r="W299" i="2"/>
  <c r="X299" i="2" s="1"/>
  <c r="Y299" i="2" s="1"/>
  <c r="U308" i="2"/>
  <c r="U311" i="2"/>
  <c r="W323" i="2"/>
  <c r="X323" i="2" s="1"/>
  <c r="Y323" i="2" s="1"/>
  <c r="W337" i="2"/>
  <c r="X337" i="2" s="1"/>
  <c r="Y337" i="2" s="1"/>
  <c r="U344" i="2"/>
  <c r="W348" i="2"/>
  <c r="X348" i="2" s="1"/>
  <c r="Y348" i="2" s="1"/>
  <c r="W352" i="2"/>
  <c r="X352" i="2" s="1"/>
  <c r="Y352" i="2" s="1"/>
  <c r="U359" i="2"/>
  <c r="W365" i="2"/>
  <c r="X365" i="2" s="1"/>
  <c r="Y365" i="2" s="1"/>
  <c r="U376" i="2"/>
  <c r="W385" i="2"/>
  <c r="X385" i="2" s="1"/>
  <c r="Y385" i="2" s="1"/>
  <c r="U387" i="2"/>
  <c r="U395" i="2"/>
  <c r="W416" i="2"/>
  <c r="X416" i="2" s="1"/>
  <c r="Y416" i="2" s="1"/>
  <c r="W418" i="2"/>
  <c r="X418" i="2" s="1"/>
  <c r="Y418" i="2" s="1"/>
  <c r="W442" i="2"/>
  <c r="X442" i="2" s="1"/>
  <c r="Y442" i="2" s="1"/>
  <c r="W470" i="2"/>
  <c r="X470" i="2" s="1"/>
  <c r="Y470" i="2" s="1"/>
  <c r="W477" i="2"/>
  <c r="X477" i="2" s="1"/>
  <c r="Y477" i="2" s="1"/>
  <c r="W481" i="2"/>
  <c r="X481" i="2" s="1"/>
  <c r="Y481" i="2" s="1"/>
  <c r="W502" i="2"/>
  <c r="X502" i="2" s="1"/>
  <c r="Y502" i="2" s="1"/>
  <c r="U507" i="2"/>
  <c r="W510" i="2"/>
  <c r="X510" i="2" s="1"/>
  <c r="Y510" i="2" s="1"/>
  <c r="U515" i="2"/>
  <c r="W518" i="2"/>
  <c r="X518" i="2" s="1"/>
  <c r="Y518" i="2" s="1"/>
  <c r="W529" i="2"/>
  <c r="X529" i="2" s="1"/>
  <c r="Y529" i="2" s="1"/>
  <c r="U536" i="2"/>
  <c r="W538" i="2"/>
  <c r="X538" i="2" s="1"/>
  <c r="Y538" i="2" s="1"/>
  <c r="W546" i="2"/>
  <c r="X546" i="2" s="1"/>
  <c r="Y546" i="2" s="1"/>
  <c r="W567" i="2"/>
  <c r="X567" i="2" s="1"/>
  <c r="Y567" i="2" s="1"/>
  <c r="W597" i="2"/>
  <c r="X597" i="2" s="1"/>
  <c r="Y597" i="2" s="1"/>
  <c r="W599" i="2"/>
  <c r="X599" i="2" s="1"/>
  <c r="Y599" i="2" s="1"/>
  <c r="U623" i="2"/>
  <c r="W623" i="2"/>
  <c r="X623" i="2" s="1"/>
  <c r="Y623" i="2" s="1"/>
  <c r="U630" i="2"/>
  <c r="W639" i="2"/>
  <c r="X639" i="2" s="1"/>
  <c r="Y639" i="2" s="1"/>
  <c r="W651" i="2"/>
  <c r="X651" i="2" s="1"/>
  <c r="Y651" i="2" s="1"/>
  <c r="W658" i="2"/>
  <c r="X658" i="2" s="1"/>
  <c r="Y658" i="2" s="1"/>
  <c r="U671" i="2"/>
  <c r="W671" i="2"/>
  <c r="X671" i="2" s="1"/>
  <c r="Y671" i="2" s="1"/>
  <c r="U740" i="2"/>
  <c r="W785" i="2"/>
  <c r="X785" i="2" s="1"/>
  <c r="Y785" i="2" s="1"/>
  <c r="U800" i="2"/>
  <c r="W802" i="2"/>
  <c r="X802" i="2" s="1"/>
  <c r="Y802" i="2" s="1"/>
  <c r="W813" i="2"/>
  <c r="X813" i="2" s="1"/>
  <c r="Y813" i="2" s="1"/>
  <c r="W544" i="2"/>
  <c r="X544" i="2" s="1"/>
  <c r="Y544" i="2" s="1"/>
  <c r="W566" i="2"/>
  <c r="X566" i="2" s="1"/>
  <c r="Y566" i="2" s="1"/>
  <c r="W568" i="2"/>
  <c r="X568" i="2" s="1"/>
  <c r="Y568" i="2" s="1"/>
  <c r="W572" i="2"/>
  <c r="X572" i="2" s="1"/>
  <c r="Y572" i="2" s="1"/>
  <c r="W574" i="2"/>
  <c r="X574" i="2" s="1"/>
  <c r="Y574" i="2" s="1"/>
  <c r="U583" i="2"/>
  <c r="U585" i="2"/>
  <c r="U591" i="2"/>
  <c r="U593" i="2"/>
  <c r="U595" i="2"/>
  <c r="U603" i="2"/>
  <c r="W629" i="2"/>
  <c r="X629" i="2" s="1"/>
  <c r="Y629" i="2" s="1"/>
  <c r="W680" i="2"/>
  <c r="X680" i="2" s="1"/>
  <c r="Y680" i="2" s="1"/>
  <c r="U696" i="2"/>
  <c r="U700" i="2"/>
  <c r="W713" i="2"/>
  <c r="X713" i="2" s="1"/>
  <c r="Y713" i="2" s="1"/>
  <c r="U735" i="2"/>
  <c r="W740" i="2"/>
  <c r="X740" i="2" s="1"/>
  <c r="Y740" i="2" s="1"/>
  <c r="W744" i="2"/>
  <c r="X744" i="2" s="1"/>
  <c r="Y744" i="2" s="1"/>
  <c r="U760" i="2"/>
  <c r="W774" i="2"/>
  <c r="X774" i="2" s="1"/>
  <c r="Y774" i="2" s="1"/>
  <c r="U779" i="2"/>
  <c r="U794" i="2"/>
  <c r="W819" i="2"/>
  <c r="X819" i="2" s="1"/>
  <c r="Y819" i="2" s="1"/>
  <c r="U824" i="2"/>
  <c r="U826" i="2"/>
  <c r="W828" i="2"/>
  <c r="X828" i="2" s="1"/>
  <c r="Y828" i="2" s="1"/>
  <c r="U830" i="2"/>
  <c r="U847" i="2"/>
  <c r="W855" i="2"/>
  <c r="X855" i="2" s="1"/>
  <c r="Y855" i="2" s="1"/>
  <c r="W860" i="2"/>
  <c r="X860" i="2" s="1"/>
  <c r="Y860" i="2" s="1"/>
  <c r="U862" i="2"/>
  <c r="U879" i="2"/>
  <c r="W887" i="2"/>
  <c r="X887" i="2" s="1"/>
  <c r="Y887" i="2" s="1"/>
  <c r="W892" i="2"/>
  <c r="X892" i="2" s="1"/>
  <c r="Y892" i="2" s="1"/>
  <c r="U894" i="2"/>
  <c r="W552" i="2"/>
  <c r="X552" i="2" s="1"/>
  <c r="Y552" i="2" s="1"/>
  <c r="W556" i="2"/>
  <c r="X556" i="2" s="1"/>
  <c r="Y556" i="2" s="1"/>
  <c r="W558" i="2"/>
  <c r="X558" i="2" s="1"/>
  <c r="Y558" i="2" s="1"/>
  <c r="U567" i="2"/>
  <c r="U569" i="2"/>
  <c r="U575" i="2"/>
  <c r="U577" i="2"/>
  <c r="U579" i="2"/>
  <c r="U587" i="2"/>
  <c r="W613" i="2"/>
  <c r="X613" i="2" s="1"/>
  <c r="Y613" i="2" s="1"/>
  <c r="U648" i="2"/>
  <c r="U656" i="2"/>
  <c r="W673" i="2"/>
  <c r="X673" i="2" s="1"/>
  <c r="Y673" i="2" s="1"/>
  <c r="U679" i="2"/>
  <c r="W684" i="2"/>
  <c r="X684" i="2" s="1"/>
  <c r="Y684" i="2" s="1"/>
  <c r="W686" i="2"/>
  <c r="X686" i="2" s="1"/>
  <c r="Y686" i="2" s="1"/>
  <c r="U704" i="2"/>
  <c r="W725" i="2"/>
  <c r="X725" i="2" s="1"/>
  <c r="Y725" i="2" s="1"/>
  <c r="U739" i="2"/>
  <c r="U743" i="2"/>
  <c r="W748" i="2"/>
  <c r="X748" i="2" s="1"/>
  <c r="Y748" i="2" s="1"/>
  <c r="W750" i="2"/>
  <c r="X750" i="2" s="1"/>
  <c r="Y750" i="2" s="1"/>
  <c r="W764" i="2"/>
  <c r="X764" i="2" s="1"/>
  <c r="Y764" i="2" s="1"/>
  <c r="U775" i="2"/>
  <c r="W787" i="2"/>
  <c r="X787" i="2" s="1"/>
  <c r="Y787" i="2" s="1"/>
  <c r="U790" i="2"/>
  <c r="W809" i="2"/>
  <c r="X809" i="2" s="1"/>
  <c r="Y809" i="2" s="1"/>
  <c r="U818" i="2"/>
  <c r="U820" i="2"/>
  <c r="U822" i="2"/>
  <c r="U843" i="2"/>
  <c r="W851" i="2"/>
  <c r="X851" i="2" s="1"/>
  <c r="Y851" i="2" s="1"/>
  <c r="W856" i="2"/>
  <c r="X856" i="2" s="1"/>
  <c r="Y856" i="2" s="1"/>
  <c r="U858" i="2"/>
  <c r="U875" i="2"/>
  <c r="W883" i="2"/>
  <c r="X883" i="2" s="1"/>
  <c r="Y883" i="2" s="1"/>
  <c r="W888" i="2"/>
  <c r="X888" i="2" s="1"/>
  <c r="Y888" i="2" s="1"/>
  <c r="U890" i="2"/>
  <c r="W677" i="2"/>
  <c r="X677" i="2" s="1"/>
  <c r="Y677" i="2" s="1"/>
  <c r="W698" i="2"/>
  <c r="X698" i="2" s="1"/>
  <c r="Y698" i="2" s="1"/>
  <c r="W729" i="2"/>
  <c r="X729" i="2" s="1"/>
  <c r="Y729" i="2" s="1"/>
  <c r="W733" i="2"/>
  <c r="X733" i="2" s="1"/>
  <c r="Y733" i="2" s="1"/>
  <c r="W534" i="2"/>
  <c r="X534" i="2" s="1"/>
  <c r="Y534" i="2" s="1"/>
  <c r="W550" i="2"/>
  <c r="X550" i="2" s="1"/>
  <c r="Y550" i="2" s="1"/>
  <c r="W581" i="2"/>
  <c r="X581" i="2" s="1"/>
  <c r="Y581" i="2" s="1"/>
  <c r="W646" i="2"/>
  <c r="X646" i="2" s="1"/>
  <c r="Y646" i="2" s="1"/>
  <c r="W648" i="2"/>
  <c r="X648" i="2" s="1"/>
  <c r="Y648" i="2" s="1"/>
  <c r="W652" i="2"/>
  <c r="X652" i="2" s="1"/>
  <c r="Y652" i="2" s="1"/>
  <c r="W654" i="2"/>
  <c r="X654" i="2" s="1"/>
  <c r="Y654" i="2" s="1"/>
  <c r="U689" i="2"/>
  <c r="U753" i="2"/>
  <c r="U769" i="2"/>
  <c r="W775" i="2"/>
  <c r="X775" i="2" s="1"/>
  <c r="Y775" i="2" s="1"/>
  <c r="W792" i="2"/>
  <c r="X792" i="2" s="1"/>
  <c r="Y792" i="2" s="1"/>
  <c r="U795" i="2"/>
  <c r="W843" i="2"/>
  <c r="X843" i="2" s="1"/>
  <c r="Y843" i="2" s="1"/>
  <c r="W848" i="2"/>
  <c r="X848" i="2" s="1"/>
  <c r="Y848" i="2" s="1"/>
  <c r="W875" i="2"/>
  <c r="X875" i="2" s="1"/>
  <c r="Y875" i="2" s="1"/>
  <c r="W880" i="2"/>
  <c r="X880" i="2" s="1"/>
  <c r="Y880" i="2" s="1"/>
  <c r="W532" i="2"/>
  <c r="X532" i="2" s="1"/>
  <c r="Y532" i="2" s="1"/>
  <c r="U535" i="2"/>
  <c r="U537" i="2"/>
  <c r="W539" i="2"/>
  <c r="X539" i="2" s="1"/>
  <c r="Y539" i="2" s="1"/>
  <c r="W543" i="2"/>
  <c r="X543" i="2" s="1"/>
  <c r="Y543" i="2" s="1"/>
  <c r="W565" i="2"/>
  <c r="X565" i="2" s="1"/>
  <c r="Y565" i="2" s="1"/>
  <c r="U600" i="2"/>
  <c r="U608" i="2"/>
  <c r="W630" i="2"/>
  <c r="X630" i="2" s="1"/>
  <c r="Y630" i="2" s="1"/>
  <c r="W632" i="2"/>
  <c r="X632" i="2" s="1"/>
  <c r="Y632" i="2" s="1"/>
  <c r="W636" i="2"/>
  <c r="X636" i="2" s="1"/>
  <c r="Y636" i="2" s="1"/>
  <c r="W638" i="2"/>
  <c r="X638" i="2" s="1"/>
  <c r="Y638" i="2" s="1"/>
  <c r="U647" i="2"/>
  <c r="U649" i="2"/>
  <c r="U655" i="2"/>
  <c r="U657" i="2"/>
  <c r="U659" i="2"/>
  <c r="W664" i="2"/>
  <c r="X664" i="2" s="1"/>
  <c r="Y664" i="2" s="1"/>
  <c r="U703" i="2"/>
  <c r="W708" i="2"/>
  <c r="X708" i="2" s="1"/>
  <c r="Y708" i="2" s="1"/>
  <c r="W712" i="2"/>
  <c r="X712" i="2" s="1"/>
  <c r="Y712" i="2" s="1"/>
  <c r="U728" i="2"/>
  <c r="U732" i="2"/>
  <c r="W745" i="2"/>
  <c r="X745" i="2" s="1"/>
  <c r="Y745" i="2" s="1"/>
  <c r="U773" i="2"/>
  <c r="W799" i="2"/>
  <c r="X799" i="2" s="1"/>
  <c r="Y799" i="2" s="1"/>
  <c r="W801" i="2"/>
  <c r="X801" i="2" s="1"/>
  <c r="Y801" i="2" s="1"/>
  <c r="W812" i="2"/>
  <c r="X812" i="2" s="1"/>
  <c r="Y812" i="2" s="1"/>
  <c r="U831" i="2"/>
  <c r="W839" i="2"/>
  <c r="X839" i="2" s="1"/>
  <c r="Y839" i="2" s="1"/>
  <c r="W844" i="2"/>
  <c r="X844" i="2" s="1"/>
  <c r="Y844" i="2" s="1"/>
  <c r="U846" i="2"/>
  <c r="U863" i="2"/>
  <c r="W871" i="2"/>
  <c r="X871" i="2" s="1"/>
  <c r="Y871" i="2" s="1"/>
  <c r="W876" i="2"/>
  <c r="X876" i="2" s="1"/>
  <c r="Y876" i="2" s="1"/>
  <c r="U878" i="2"/>
  <c r="U895" i="2"/>
  <c r="U641" i="2"/>
  <c r="U643" i="2"/>
  <c r="U651" i="2"/>
  <c r="U663" i="2"/>
  <c r="U665" i="2"/>
  <c r="W670" i="2"/>
  <c r="X670" i="2" s="1"/>
  <c r="Y670" i="2" s="1"/>
  <c r="W683" i="2"/>
  <c r="X683" i="2" s="1"/>
  <c r="Y683" i="2" s="1"/>
  <c r="W687" i="2"/>
  <c r="X687" i="2" s="1"/>
  <c r="Y687" i="2" s="1"/>
  <c r="W691" i="2"/>
  <c r="X691" i="2" s="1"/>
  <c r="Y691" i="2" s="1"/>
  <c r="W693" i="2"/>
  <c r="X693" i="2" s="1"/>
  <c r="Y693" i="2" s="1"/>
  <c r="U707" i="2"/>
  <c r="U711" i="2"/>
  <c r="W718" i="2"/>
  <c r="X718" i="2" s="1"/>
  <c r="Y718" i="2" s="1"/>
  <c r="U736" i="2"/>
  <c r="W747" i="2"/>
  <c r="X747" i="2" s="1"/>
  <c r="Y747" i="2" s="1"/>
  <c r="W751" i="2"/>
  <c r="X751" i="2" s="1"/>
  <c r="Y751" i="2" s="1"/>
  <c r="U776" i="2"/>
  <c r="U791" i="2"/>
  <c r="W793" i="2"/>
  <c r="X793" i="2" s="1"/>
  <c r="Y793" i="2" s="1"/>
  <c r="U802" i="2"/>
  <c r="U804" i="2"/>
  <c r="W808" i="2"/>
  <c r="X808" i="2" s="1"/>
  <c r="Y808" i="2" s="1"/>
  <c r="W810" i="2"/>
  <c r="X810" i="2" s="1"/>
  <c r="Y810" i="2" s="1"/>
  <c r="W814" i="2"/>
  <c r="X814" i="2" s="1"/>
  <c r="Y814" i="2" s="1"/>
  <c r="U823" i="2"/>
  <c r="U827" i="2"/>
  <c r="W840" i="2"/>
  <c r="X840" i="2" s="1"/>
  <c r="Y840" i="2" s="1"/>
  <c r="U842" i="2"/>
  <c r="U859" i="2"/>
  <c r="W872" i="2"/>
  <c r="X872" i="2" s="1"/>
  <c r="Y872" i="2" s="1"/>
  <c r="U874" i="2"/>
  <c r="U891" i="2"/>
  <c r="W11" i="2"/>
  <c r="W17" i="2"/>
  <c r="X17" i="2" s="1"/>
  <c r="Y17" i="2" s="1"/>
  <c r="U17" i="2"/>
  <c r="W22" i="2"/>
  <c r="X22" i="2" s="1"/>
  <c r="Y22" i="2" s="1"/>
  <c r="W29" i="2"/>
  <c r="X29" i="2" s="1"/>
  <c r="Y29" i="2" s="1"/>
  <c r="U29" i="2"/>
  <c r="W13" i="2"/>
  <c r="X13" i="2" s="1"/>
  <c r="Y13" i="2" s="1"/>
  <c r="U13" i="2"/>
  <c r="W21" i="2"/>
  <c r="X21" i="2" s="1"/>
  <c r="Y21" i="2" s="1"/>
  <c r="U21" i="2"/>
  <c r="W30" i="2"/>
  <c r="X30" i="2" s="1"/>
  <c r="Y30" i="2" s="1"/>
  <c r="W34" i="2"/>
  <c r="X34" i="2" s="1"/>
  <c r="Y34" i="2" s="1"/>
  <c r="W25" i="2"/>
  <c r="X25" i="2" s="1"/>
  <c r="Y25" i="2" s="1"/>
  <c r="U25" i="2"/>
  <c r="W304" i="2"/>
  <c r="X304" i="2" s="1"/>
  <c r="Y304" i="2" s="1"/>
  <c r="U318" i="2"/>
  <c r="U321" i="2"/>
  <c r="W336" i="2"/>
  <c r="X336" i="2" s="1"/>
  <c r="Y336" i="2" s="1"/>
  <c r="U350" i="2"/>
  <c r="U353" i="2"/>
  <c r="W359" i="2"/>
  <c r="X359" i="2" s="1"/>
  <c r="Y359" i="2" s="1"/>
  <c r="U361" i="2"/>
  <c r="W367" i="2"/>
  <c r="X367" i="2" s="1"/>
  <c r="Y367" i="2" s="1"/>
  <c r="U369" i="2"/>
  <c r="W375" i="2"/>
  <c r="X375" i="2" s="1"/>
  <c r="Y375" i="2" s="1"/>
  <c r="U377" i="2"/>
  <c r="W383" i="2"/>
  <c r="X383" i="2" s="1"/>
  <c r="Y383" i="2" s="1"/>
  <c r="U385" i="2"/>
  <c r="W395" i="2"/>
  <c r="X395" i="2" s="1"/>
  <c r="Y395" i="2" s="1"/>
  <c r="U401" i="2"/>
  <c r="W411" i="2"/>
  <c r="X411" i="2" s="1"/>
  <c r="Y411" i="2" s="1"/>
  <c r="U417" i="2"/>
  <c r="W420" i="2"/>
  <c r="X420" i="2" s="1"/>
  <c r="Y420" i="2" s="1"/>
  <c r="W447" i="2"/>
  <c r="X447" i="2" s="1"/>
  <c r="Y447" i="2" s="1"/>
  <c r="U447" i="2"/>
  <c r="U449" i="2"/>
  <c r="W452" i="2"/>
  <c r="X452" i="2" s="1"/>
  <c r="Y452" i="2" s="1"/>
  <c r="W485" i="2"/>
  <c r="X485" i="2" s="1"/>
  <c r="Y485" i="2" s="1"/>
  <c r="U485" i="2"/>
  <c r="U521" i="2"/>
  <c r="W443" i="2"/>
  <c r="X443" i="2" s="1"/>
  <c r="Y443" i="2" s="1"/>
  <c r="U443" i="2"/>
  <c r="U479" i="2"/>
  <c r="W479" i="2"/>
  <c r="X479" i="2" s="1"/>
  <c r="Y479" i="2" s="1"/>
  <c r="W501" i="2"/>
  <c r="X501" i="2" s="1"/>
  <c r="Y501" i="2" s="1"/>
  <c r="U501" i="2"/>
  <c r="U33" i="2"/>
  <c r="U37" i="2"/>
  <c r="U41" i="2"/>
  <c r="U45" i="2"/>
  <c r="U49" i="2"/>
  <c r="U53" i="2"/>
  <c r="U57" i="2"/>
  <c r="U61" i="2"/>
  <c r="U65" i="2"/>
  <c r="U69" i="2"/>
  <c r="U73" i="2"/>
  <c r="U77" i="2"/>
  <c r="U81" i="2"/>
  <c r="U85" i="2"/>
  <c r="U89" i="2"/>
  <c r="U93" i="2"/>
  <c r="U97" i="2"/>
  <c r="U101" i="2"/>
  <c r="U105" i="2"/>
  <c r="U109" i="2"/>
  <c r="U113" i="2"/>
  <c r="U117" i="2"/>
  <c r="U121" i="2"/>
  <c r="U125" i="2"/>
  <c r="U129" i="2"/>
  <c r="U133" i="2"/>
  <c r="U137" i="2"/>
  <c r="U141" i="2"/>
  <c r="U145" i="2"/>
  <c r="U149" i="2"/>
  <c r="U153" i="2"/>
  <c r="U157" i="2"/>
  <c r="U161" i="2"/>
  <c r="U165" i="2"/>
  <c r="U169" i="2"/>
  <c r="U173" i="2"/>
  <c r="U177" i="2"/>
  <c r="U181" i="2"/>
  <c r="U185" i="2"/>
  <c r="U189" i="2"/>
  <c r="U193" i="2"/>
  <c r="U197" i="2"/>
  <c r="U201" i="2"/>
  <c r="U205" i="2"/>
  <c r="U209" i="2"/>
  <c r="U213" i="2"/>
  <c r="U217" i="2"/>
  <c r="U221" i="2"/>
  <c r="U225" i="2"/>
  <c r="U229" i="2"/>
  <c r="U233" i="2"/>
  <c r="U239" i="2"/>
  <c r="W240" i="2"/>
  <c r="X240" i="2" s="1"/>
  <c r="Y240" i="2" s="1"/>
  <c r="U249" i="2"/>
  <c r="U255" i="2"/>
  <c r="W256" i="2"/>
  <c r="X256" i="2" s="1"/>
  <c r="Y256" i="2" s="1"/>
  <c r="U265" i="2"/>
  <c r="U271" i="2"/>
  <c r="W272" i="2"/>
  <c r="X272" i="2" s="1"/>
  <c r="Y272" i="2" s="1"/>
  <c r="U281" i="2"/>
  <c r="U287" i="2"/>
  <c r="W288" i="2"/>
  <c r="X288" i="2" s="1"/>
  <c r="Y288" i="2" s="1"/>
  <c r="U297" i="2"/>
  <c r="U309" i="2"/>
  <c r="W324" i="2"/>
  <c r="X324" i="2" s="1"/>
  <c r="Y324" i="2" s="1"/>
  <c r="W327" i="2"/>
  <c r="X327" i="2" s="1"/>
  <c r="Y327" i="2" s="1"/>
  <c r="U341" i="2"/>
  <c r="W356" i="2"/>
  <c r="X356" i="2" s="1"/>
  <c r="Y356" i="2" s="1"/>
  <c r="W364" i="2"/>
  <c r="X364" i="2" s="1"/>
  <c r="Y364" i="2" s="1"/>
  <c r="W372" i="2"/>
  <c r="X372" i="2" s="1"/>
  <c r="Y372" i="2" s="1"/>
  <c r="W380" i="2"/>
  <c r="X380" i="2" s="1"/>
  <c r="Y380" i="2" s="1"/>
  <c r="W388" i="2"/>
  <c r="X388" i="2" s="1"/>
  <c r="Y388" i="2" s="1"/>
  <c r="W404" i="2"/>
  <c r="X404" i="2" s="1"/>
  <c r="Y404" i="2" s="1"/>
  <c r="W419" i="2"/>
  <c r="X419" i="2" s="1"/>
  <c r="Y419" i="2" s="1"/>
  <c r="U419" i="2"/>
  <c r="U421" i="2"/>
  <c r="W424" i="2"/>
  <c r="X424" i="2" s="1"/>
  <c r="Y424" i="2" s="1"/>
  <c r="W451" i="2"/>
  <c r="X451" i="2" s="1"/>
  <c r="Y451" i="2" s="1"/>
  <c r="U451" i="2"/>
  <c r="U453" i="2"/>
  <c r="W456" i="2"/>
  <c r="X456" i="2" s="1"/>
  <c r="Y456" i="2" s="1"/>
  <c r="W490" i="2"/>
  <c r="X490" i="2" s="1"/>
  <c r="Y490" i="2" s="1"/>
  <c r="U493" i="2"/>
  <c r="U495" i="2"/>
  <c r="W495" i="2"/>
  <c r="X495" i="2" s="1"/>
  <c r="Y495" i="2" s="1"/>
  <c r="W505" i="2"/>
  <c r="X505" i="2" s="1"/>
  <c r="Y505" i="2" s="1"/>
  <c r="W533" i="2"/>
  <c r="X533" i="2" s="1"/>
  <c r="Y533" i="2" s="1"/>
  <c r="W243" i="2"/>
  <c r="X243" i="2" s="1"/>
  <c r="Y243" i="2" s="1"/>
  <c r="W259" i="2"/>
  <c r="X259" i="2" s="1"/>
  <c r="Y259" i="2" s="1"/>
  <c r="W275" i="2"/>
  <c r="X275" i="2" s="1"/>
  <c r="Y275" i="2" s="1"/>
  <c r="W291" i="2"/>
  <c r="X291" i="2" s="1"/>
  <c r="Y291" i="2" s="1"/>
  <c r="W312" i="2"/>
  <c r="X312" i="2" s="1"/>
  <c r="Y312" i="2" s="1"/>
  <c r="W315" i="2"/>
  <c r="X315" i="2" s="1"/>
  <c r="Y315" i="2" s="1"/>
  <c r="W344" i="2"/>
  <c r="X344" i="2" s="1"/>
  <c r="Y344" i="2" s="1"/>
  <c r="W347" i="2"/>
  <c r="X347" i="2" s="1"/>
  <c r="Y347" i="2" s="1"/>
  <c r="U389" i="2"/>
  <c r="W399" i="2"/>
  <c r="X399" i="2" s="1"/>
  <c r="Y399" i="2" s="1"/>
  <c r="U405" i="2"/>
  <c r="W415" i="2"/>
  <c r="X415" i="2" s="1"/>
  <c r="Y415" i="2" s="1"/>
  <c r="W423" i="2"/>
  <c r="X423" i="2" s="1"/>
  <c r="Y423" i="2" s="1"/>
  <c r="U423" i="2"/>
  <c r="U425" i="2"/>
  <c r="W455" i="2"/>
  <c r="X455" i="2" s="1"/>
  <c r="Y455" i="2" s="1"/>
  <c r="U455" i="2"/>
  <c r="U457" i="2"/>
  <c r="W464" i="2"/>
  <c r="X464" i="2" s="1"/>
  <c r="Y464" i="2" s="1"/>
  <c r="U267" i="2"/>
  <c r="U283" i="2"/>
  <c r="W427" i="2"/>
  <c r="X427" i="2" s="1"/>
  <c r="Y427" i="2" s="1"/>
  <c r="U427" i="2"/>
  <c r="U429" i="2"/>
  <c r="W459" i="2"/>
  <c r="X459" i="2" s="1"/>
  <c r="Y459" i="2" s="1"/>
  <c r="U459" i="2"/>
  <c r="U461" i="2"/>
  <c r="U476" i="2"/>
  <c r="U393" i="2"/>
  <c r="U409" i="2"/>
  <c r="W431" i="2"/>
  <c r="X431" i="2" s="1"/>
  <c r="Y431" i="2" s="1"/>
  <c r="U431" i="2"/>
  <c r="U433" i="2"/>
  <c r="U463" i="2"/>
  <c r="W463" i="2"/>
  <c r="X463" i="2" s="1"/>
  <c r="Y463" i="2" s="1"/>
  <c r="U247" i="2"/>
  <c r="U263" i="2"/>
  <c r="U279" i="2"/>
  <c r="U295" i="2"/>
  <c r="W435" i="2"/>
  <c r="X435" i="2" s="1"/>
  <c r="Y435" i="2" s="1"/>
  <c r="U435" i="2"/>
  <c r="W469" i="2"/>
  <c r="X469" i="2" s="1"/>
  <c r="Y469" i="2" s="1"/>
  <c r="U469" i="2"/>
  <c r="W328" i="2"/>
  <c r="X328" i="2" s="1"/>
  <c r="Y328" i="2" s="1"/>
  <c r="W391" i="2"/>
  <c r="X391" i="2" s="1"/>
  <c r="Y391" i="2" s="1"/>
  <c r="U397" i="2"/>
  <c r="W407" i="2"/>
  <c r="X407" i="2" s="1"/>
  <c r="Y407" i="2" s="1"/>
  <c r="U413" i="2"/>
  <c r="W439" i="2"/>
  <c r="X439" i="2" s="1"/>
  <c r="Y439" i="2" s="1"/>
  <c r="U439" i="2"/>
  <c r="U441" i="2"/>
  <c r="W444" i="2"/>
  <c r="X444" i="2" s="1"/>
  <c r="Y444" i="2" s="1"/>
  <c r="U477" i="2"/>
  <c r="U492" i="2"/>
  <c r="W496" i="2"/>
  <c r="X496" i="2" s="1"/>
  <c r="Y496" i="2" s="1"/>
  <c r="W528" i="2"/>
  <c r="X528" i="2" s="1"/>
  <c r="Y528" i="2" s="1"/>
  <c r="W545" i="2"/>
  <c r="X545" i="2" s="1"/>
  <c r="Y545" i="2" s="1"/>
  <c r="W557" i="2"/>
  <c r="X557" i="2" s="1"/>
  <c r="Y557" i="2" s="1"/>
  <c r="W564" i="2"/>
  <c r="X564" i="2" s="1"/>
  <c r="Y564" i="2" s="1"/>
  <c r="W573" i="2"/>
  <c r="X573" i="2" s="1"/>
  <c r="Y573" i="2" s="1"/>
  <c r="W580" i="2"/>
  <c r="X580" i="2" s="1"/>
  <c r="Y580" i="2" s="1"/>
  <c r="W589" i="2"/>
  <c r="X589" i="2" s="1"/>
  <c r="Y589" i="2" s="1"/>
  <c r="W596" i="2"/>
  <c r="X596" i="2" s="1"/>
  <c r="Y596" i="2" s="1"/>
  <c r="W605" i="2"/>
  <c r="X605" i="2" s="1"/>
  <c r="Y605" i="2" s="1"/>
  <c r="W612" i="2"/>
  <c r="X612" i="2" s="1"/>
  <c r="Y612" i="2" s="1"/>
  <c r="W621" i="2"/>
  <c r="X621" i="2" s="1"/>
  <c r="Y621" i="2" s="1"/>
  <c r="W628" i="2"/>
  <c r="X628" i="2" s="1"/>
  <c r="Y628" i="2" s="1"/>
  <c r="W637" i="2"/>
  <c r="X637" i="2" s="1"/>
  <c r="Y637" i="2" s="1"/>
  <c r="W644" i="2"/>
  <c r="X644" i="2" s="1"/>
  <c r="Y644" i="2" s="1"/>
  <c r="W653" i="2"/>
  <c r="X653" i="2" s="1"/>
  <c r="Y653" i="2" s="1"/>
  <c r="W660" i="2"/>
  <c r="X660" i="2" s="1"/>
  <c r="Y660" i="2" s="1"/>
  <c r="U664" i="2"/>
  <c r="W669" i="2"/>
  <c r="X669" i="2" s="1"/>
  <c r="Y669" i="2" s="1"/>
  <c r="W676" i="2"/>
  <c r="X676" i="2" s="1"/>
  <c r="Y676" i="2" s="1"/>
  <c r="U680" i="2"/>
  <c r="W685" i="2"/>
  <c r="X685" i="2" s="1"/>
  <c r="Y685" i="2" s="1"/>
  <c r="W700" i="2"/>
  <c r="X700" i="2" s="1"/>
  <c r="Y700" i="2" s="1"/>
  <c r="W717" i="2"/>
  <c r="X717" i="2" s="1"/>
  <c r="Y717" i="2" s="1"/>
  <c r="W732" i="2"/>
  <c r="X732" i="2" s="1"/>
  <c r="Y732" i="2" s="1"/>
  <c r="W749" i="2"/>
  <c r="X749" i="2" s="1"/>
  <c r="Y749" i="2" s="1"/>
  <c r="U767" i="2"/>
  <c r="W789" i="2"/>
  <c r="X789" i="2" s="1"/>
  <c r="Y789" i="2" s="1"/>
  <c r="U475" i="2"/>
  <c r="W476" i="2"/>
  <c r="X476" i="2" s="1"/>
  <c r="Y476" i="2" s="1"/>
  <c r="U491" i="2"/>
  <c r="W492" i="2"/>
  <c r="X492" i="2" s="1"/>
  <c r="Y492" i="2" s="1"/>
  <c r="W525" i="2"/>
  <c r="X525" i="2" s="1"/>
  <c r="Y525" i="2" s="1"/>
  <c r="U527" i="2"/>
  <c r="U532" i="2"/>
  <c r="W540" i="2"/>
  <c r="X540" i="2" s="1"/>
  <c r="Y540" i="2" s="1"/>
  <c r="W689" i="2"/>
  <c r="X689" i="2" s="1"/>
  <c r="Y689" i="2" s="1"/>
  <c r="W704" i="2"/>
  <c r="X704" i="2" s="1"/>
  <c r="Y704" i="2" s="1"/>
  <c r="W721" i="2"/>
  <c r="X721" i="2" s="1"/>
  <c r="Y721" i="2" s="1"/>
  <c r="W736" i="2"/>
  <c r="X736" i="2" s="1"/>
  <c r="Y736" i="2" s="1"/>
  <c r="W753" i="2"/>
  <c r="X753" i="2" s="1"/>
  <c r="Y753" i="2" s="1"/>
  <c r="W777" i="2"/>
  <c r="X777" i="2" s="1"/>
  <c r="Y777" i="2" s="1"/>
  <c r="W537" i="2"/>
  <c r="X537" i="2" s="1"/>
  <c r="Y537" i="2" s="1"/>
  <c r="U539" i="2"/>
  <c r="U544" i="2"/>
  <c r="U556" i="2"/>
  <c r="W561" i="2"/>
  <c r="X561" i="2" s="1"/>
  <c r="Y561" i="2" s="1"/>
  <c r="U572" i="2"/>
  <c r="W577" i="2"/>
  <c r="X577" i="2" s="1"/>
  <c r="Y577" i="2" s="1"/>
  <c r="U588" i="2"/>
  <c r="W593" i="2"/>
  <c r="X593" i="2" s="1"/>
  <c r="Y593" i="2" s="1"/>
  <c r="U604" i="2"/>
  <c r="W609" i="2"/>
  <c r="X609" i="2" s="1"/>
  <c r="Y609" i="2" s="1"/>
  <c r="U620" i="2"/>
  <c r="W625" i="2"/>
  <c r="X625" i="2" s="1"/>
  <c r="Y625" i="2" s="1"/>
  <c r="U636" i="2"/>
  <c r="W641" i="2"/>
  <c r="X641" i="2" s="1"/>
  <c r="Y641" i="2" s="1"/>
  <c r="U652" i="2"/>
  <c r="W657" i="2"/>
  <c r="X657" i="2" s="1"/>
  <c r="Y657" i="2" s="1"/>
  <c r="U668" i="2"/>
  <c r="U684" i="2"/>
  <c r="W805" i="2"/>
  <c r="X805" i="2" s="1"/>
  <c r="Y805" i="2" s="1"/>
  <c r="U805" i="2"/>
  <c r="U471" i="2"/>
  <c r="U487" i="2"/>
  <c r="U503" i="2"/>
  <c r="U511" i="2"/>
  <c r="U519" i="2"/>
  <c r="U524" i="2"/>
  <c r="U551" i="2"/>
  <c r="U786" i="2"/>
  <c r="W786" i="2"/>
  <c r="X786" i="2" s="1"/>
  <c r="Y786" i="2" s="1"/>
  <c r="U467" i="2"/>
  <c r="W468" i="2"/>
  <c r="X468" i="2" s="1"/>
  <c r="Y468" i="2" s="1"/>
  <c r="U483" i="2"/>
  <c r="W484" i="2"/>
  <c r="X484" i="2" s="1"/>
  <c r="Y484" i="2" s="1"/>
  <c r="U499" i="2"/>
  <c r="W500" i="2"/>
  <c r="X500" i="2" s="1"/>
  <c r="Y500" i="2" s="1"/>
  <c r="W524" i="2"/>
  <c r="X524" i="2" s="1"/>
  <c r="Y524" i="2" s="1"/>
  <c r="W541" i="2"/>
  <c r="X541" i="2" s="1"/>
  <c r="Y541" i="2" s="1"/>
  <c r="U543" i="2"/>
  <c r="U548" i="2"/>
  <c r="W688" i="2"/>
  <c r="X688" i="2" s="1"/>
  <c r="Y688" i="2" s="1"/>
  <c r="W705" i="2"/>
  <c r="X705" i="2" s="1"/>
  <c r="Y705" i="2" s="1"/>
  <c r="W720" i="2"/>
  <c r="X720" i="2" s="1"/>
  <c r="Y720" i="2" s="1"/>
  <c r="W737" i="2"/>
  <c r="X737" i="2" s="1"/>
  <c r="Y737" i="2" s="1"/>
  <c r="W752" i="2"/>
  <c r="X752" i="2" s="1"/>
  <c r="Y752" i="2" s="1"/>
  <c r="U770" i="2"/>
  <c r="W770" i="2"/>
  <c r="X770" i="2" s="1"/>
  <c r="Y770" i="2" s="1"/>
  <c r="W776" i="2"/>
  <c r="X776" i="2" s="1"/>
  <c r="Y776" i="2" s="1"/>
  <c r="W780" i="2"/>
  <c r="X780" i="2" s="1"/>
  <c r="Y780" i="2" s="1"/>
  <c r="W508" i="2"/>
  <c r="X508" i="2" s="1"/>
  <c r="Y508" i="2" s="1"/>
  <c r="W516" i="2"/>
  <c r="X516" i="2" s="1"/>
  <c r="Y516" i="2" s="1"/>
  <c r="W521" i="2"/>
  <c r="X521" i="2" s="1"/>
  <c r="Y521" i="2" s="1"/>
  <c r="U523" i="2"/>
  <c r="U528" i="2"/>
  <c r="W536" i="2"/>
  <c r="X536" i="2" s="1"/>
  <c r="Y536" i="2" s="1"/>
  <c r="W553" i="2"/>
  <c r="X553" i="2" s="1"/>
  <c r="Y553" i="2" s="1"/>
  <c r="W560" i="2"/>
  <c r="X560" i="2" s="1"/>
  <c r="Y560" i="2" s="1"/>
  <c r="U564" i="2"/>
  <c r="W569" i="2"/>
  <c r="X569" i="2" s="1"/>
  <c r="Y569" i="2" s="1"/>
  <c r="W576" i="2"/>
  <c r="X576" i="2" s="1"/>
  <c r="Y576" i="2" s="1"/>
  <c r="U580" i="2"/>
  <c r="W585" i="2"/>
  <c r="X585" i="2" s="1"/>
  <c r="Y585" i="2" s="1"/>
  <c r="W592" i="2"/>
  <c r="X592" i="2" s="1"/>
  <c r="Y592" i="2" s="1"/>
  <c r="U596" i="2"/>
  <c r="W601" i="2"/>
  <c r="X601" i="2" s="1"/>
  <c r="Y601" i="2" s="1"/>
  <c r="W608" i="2"/>
  <c r="X608" i="2" s="1"/>
  <c r="Y608" i="2" s="1"/>
  <c r="U612" i="2"/>
  <c r="W617" i="2"/>
  <c r="X617" i="2" s="1"/>
  <c r="Y617" i="2" s="1"/>
  <c r="W624" i="2"/>
  <c r="X624" i="2" s="1"/>
  <c r="Y624" i="2" s="1"/>
  <c r="U628" i="2"/>
  <c r="W633" i="2"/>
  <c r="X633" i="2" s="1"/>
  <c r="Y633" i="2" s="1"/>
  <c r="W640" i="2"/>
  <c r="X640" i="2" s="1"/>
  <c r="Y640" i="2" s="1"/>
  <c r="U644" i="2"/>
  <c r="W649" i="2"/>
  <c r="X649" i="2" s="1"/>
  <c r="Y649" i="2" s="1"/>
  <c r="W656" i="2"/>
  <c r="X656" i="2" s="1"/>
  <c r="Y656" i="2" s="1"/>
  <c r="U660" i="2"/>
  <c r="W665" i="2"/>
  <c r="X665" i="2" s="1"/>
  <c r="Y665" i="2" s="1"/>
  <c r="W672" i="2"/>
  <c r="X672" i="2" s="1"/>
  <c r="Y672" i="2" s="1"/>
  <c r="U676" i="2"/>
  <c r="W681" i="2"/>
  <c r="X681" i="2" s="1"/>
  <c r="Y681" i="2" s="1"/>
  <c r="W692" i="2"/>
  <c r="X692" i="2" s="1"/>
  <c r="Y692" i="2" s="1"/>
  <c r="W709" i="2"/>
  <c r="X709" i="2" s="1"/>
  <c r="Y709" i="2" s="1"/>
  <c r="W724" i="2"/>
  <c r="X724" i="2" s="1"/>
  <c r="Y724" i="2" s="1"/>
  <c r="W741" i="2"/>
  <c r="X741" i="2" s="1"/>
  <c r="Y741" i="2" s="1"/>
  <c r="W756" i="2"/>
  <c r="X756" i="2" s="1"/>
  <c r="Y756" i="2" s="1"/>
  <c r="U783" i="2"/>
  <c r="W803" i="2"/>
  <c r="X803" i="2" s="1"/>
  <c r="Y803" i="2" s="1"/>
  <c r="W816" i="2"/>
  <c r="X816" i="2" s="1"/>
  <c r="Y816" i="2" s="1"/>
  <c r="U766" i="2"/>
  <c r="W767" i="2"/>
  <c r="X767" i="2" s="1"/>
  <c r="Y767" i="2" s="1"/>
  <c r="U782" i="2"/>
  <c r="W783" i="2"/>
  <c r="X783" i="2" s="1"/>
  <c r="Y783" i="2" s="1"/>
  <c r="W796" i="2"/>
  <c r="X796" i="2" s="1"/>
  <c r="Y796" i="2" s="1"/>
  <c r="W820" i="2"/>
  <c r="X820" i="2" s="1"/>
  <c r="Y820" i="2" s="1"/>
  <c r="W791" i="2"/>
  <c r="X791" i="2" s="1"/>
  <c r="Y791" i="2" s="1"/>
  <c r="W807" i="2"/>
  <c r="X807" i="2" s="1"/>
  <c r="Y807" i="2" s="1"/>
  <c r="W824" i="2"/>
  <c r="X824" i="2" s="1"/>
  <c r="Y824" i="2" s="1"/>
  <c r="U828" i="2"/>
  <c r="U832" i="2"/>
  <c r="U836" i="2"/>
  <c r="U840" i="2"/>
  <c r="U844" i="2"/>
  <c r="U848" i="2"/>
  <c r="U852" i="2"/>
  <c r="U856" i="2"/>
  <c r="U860" i="2"/>
  <c r="U864" i="2"/>
  <c r="U868" i="2"/>
  <c r="U872" i="2"/>
  <c r="U876" i="2"/>
  <c r="U880" i="2"/>
  <c r="U884" i="2"/>
  <c r="U888" i="2"/>
  <c r="U892" i="2"/>
  <c r="U896" i="2"/>
  <c r="U762" i="2"/>
  <c r="W763" i="2"/>
  <c r="X763" i="2" s="1"/>
  <c r="Y763" i="2" s="1"/>
  <c r="U778" i="2"/>
  <c r="W779" i="2"/>
  <c r="X779" i="2" s="1"/>
  <c r="Y779" i="2" s="1"/>
  <c r="W800" i="2"/>
  <c r="X800" i="2" s="1"/>
  <c r="Y800" i="2" s="1"/>
  <c r="W811" i="2"/>
  <c r="X811" i="2" s="1"/>
  <c r="Y811" i="2" s="1"/>
  <c r="W766" i="2"/>
  <c r="X766" i="2" s="1"/>
  <c r="Y766" i="2" s="1"/>
  <c r="W782" i="2"/>
  <c r="X782" i="2" s="1"/>
  <c r="Y782" i="2" s="1"/>
  <c r="W788" i="2"/>
  <c r="X788" i="2" s="1"/>
  <c r="Y788" i="2" s="1"/>
  <c r="W795" i="2"/>
  <c r="X795" i="2" s="1"/>
  <c r="Y795" i="2" s="1"/>
  <c r="W815" i="2"/>
  <c r="X815" i="2" s="1"/>
  <c r="Y815" i="2" s="1"/>
  <c r="U774" i="2"/>
  <c r="W1045" i="2" l="1"/>
  <c r="Y466" i="2"/>
  <c r="Z15" i="4"/>
  <c r="Y15" i="4"/>
  <c r="U1045" i="2"/>
  <c r="X15" i="4"/>
  <c r="Y12" i="3"/>
  <c r="X11" i="2"/>
  <c r="X1045" i="2" s="1"/>
  <c r="Y27" i="3" l="1"/>
  <c r="Z12" i="3"/>
  <c r="Z27" i="3" s="1"/>
  <c r="Y11" i="2"/>
  <c r="Y1045" i="2" s="1"/>
</calcChain>
</file>

<file path=xl/sharedStrings.xml><?xml version="1.0" encoding="utf-8"?>
<sst xmlns="http://schemas.openxmlformats.org/spreadsheetml/2006/main" count="4935" uniqueCount="667">
  <si>
    <t>DAFTAR BARANG PENGGUNA/KUASA PENGGUNA/MILIK DAERAH INTRAKOMPTABEL</t>
  </si>
  <si>
    <t>PROVINSI</t>
  </si>
  <si>
    <t>:</t>
  </si>
  <si>
    <t>PENGGUNA BARANG</t>
  </si>
  <si>
    <t>KUASA PENGGUNA BARANG</t>
  </si>
  <si>
    <t>SUB KUASA PENGGUNA BARANG</t>
  </si>
  <si>
    <t>TANGGAL LAPORAN</t>
  </si>
  <si>
    <t>Nomor</t>
  </si>
  <si>
    <t>Spesifikasi Barang</t>
  </si>
  <si>
    <t>No. Sertifikat / No. Pabrik / No. Chasis / No. Mesin / No. Polisi/ No. Ruas Jalan/ No. Daerah Irigasi</t>
  </si>
  <si>
    <t>Ref</t>
  </si>
  <si>
    <t>Cara Perolehan / Status Barang</t>
  </si>
  <si>
    <t>Bulan Perolehan</t>
  </si>
  <si>
    <t>Tahun Perolehan</t>
  </si>
  <si>
    <t>Ukuran Barang / Konstruksi (P,SP,D)</t>
  </si>
  <si>
    <t>Keadaan Barang (B,KB,RB)</t>
  </si>
  <si>
    <t>Jumlah</t>
  </si>
  <si>
    <t>Nama OPD</t>
  </si>
  <si>
    <t>Sub OPD</t>
  </si>
  <si>
    <t>Keterangan/
Tgl. Buku/
Tahun Sensus</t>
  </si>
  <si>
    <t>No.</t>
  </si>
  <si>
    <t>Kode Barang/
ID Barang</t>
  </si>
  <si>
    <t>Reg.</t>
  </si>
  <si>
    <t>Nama Barang</t>
  </si>
  <si>
    <t>Alamat</t>
  </si>
  <si>
    <t>Kab/Kota</t>
  </si>
  <si>
    <t>Merk / Tipe</t>
  </si>
  <si>
    <t>DATA BPN</t>
  </si>
  <si>
    <t>No. Sertipikat</t>
  </si>
  <si>
    <t>Nama Pemegang Hak</t>
  </si>
  <si>
    <t>Luas</t>
  </si>
  <si>
    <t>Volume (m2)</t>
  </si>
  <si>
    <t>Nilai Perolehan Sebelum Atribusi</t>
  </si>
  <si>
    <t>Nilai Atribusi</t>
  </si>
  <si>
    <t>Nilai Perolehan Setelah Atribusi</t>
  </si>
  <si>
    <t>1.3.1.01.01.04.001</t>
  </si>
  <si>
    <t>Tanah Bangunan Kantor Pemerintah</t>
  </si>
  <si>
    <t>Jl. Ciumbuleuit No. 2
Kel. Cipaganti
Kec. Coblong</t>
  </si>
  <si>
    <t>Kota Bandung</t>
  </si>
  <si>
    <t>HP 7 tgl 12/5/2014</t>
  </si>
  <si>
    <t>Sertipikat</t>
  </si>
  <si>
    <t>DISDUKCAPIL</t>
  </si>
  <si>
    <t>Umur Ekonomis</t>
  </si>
  <si>
    <t>Penyusutan s.d Tahun Sebelumnya (2022)</t>
  </si>
  <si>
    <t>Beban Penyusutan Tahun Berkenaan (2023)</t>
  </si>
  <si>
    <t>Penyusutan s.d Tahun Berkenaan (2023)</t>
  </si>
  <si>
    <t>Nilai Buku</t>
  </si>
  <si>
    <t>Nama Barang Sesuai Permendagri 108</t>
  </si>
  <si>
    <t>Volume</t>
  </si>
  <si>
    <t>Nilai Perolehan</t>
  </si>
  <si>
    <t>1.3.2.05.01.04.001</t>
  </si>
  <si>
    <t>Lemari Besi/Metal</t>
  </si>
  <si>
    <t>Lemari Besi 2 Pintu/Lufo</t>
  </si>
  <si>
    <t>Lemari Besi 2 Pintu/Lion</t>
  </si>
  <si>
    <t>1.3.2.05.02.01.005</t>
  </si>
  <si>
    <t>Sice</t>
  </si>
  <si>
    <t>Kursi Tamu/Sice</t>
  </si>
  <si>
    <t>1.3.2.05.03.02.013</t>
  </si>
  <si>
    <t>Meja Operator</t>
  </si>
  <si>
    <t>Meja Tamu</t>
  </si>
  <si>
    <t>1.3.2.05.02.01.008</t>
  </si>
  <si>
    <t>Meja Rapat</t>
  </si>
  <si>
    <t>Meja rapat biasa</t>
  </si>
  <si>
    <t>1.3.2.05.03.01.006</t>
  </si>
  <si>
    <t>Meja Kerja Pejabat Eselon IV</t>
  </si>
  <si>
    <t>Kuesi Kerja Esselon IV</t>
  </si>
  <si>
    <t>Kursi Kerja Esselon IV</t>
  </si>
  <si>
    <t>1.3.2.05.03.01.004</t>
  </si>
  <si>
    <t>Meja Kerja Pejabat Eselon II</t>
  </si>
  <si>
    <t>Kursi Kerja Ess. II</t>
  </si>
  <si>
    <t>1.3.2.05.03.01.005</t>
  </si>
  <si>
    <t>Meja Kerja Pejabat Eselon III</t>
  </si>
  <si>
    <t>Kursi Kerja Ess.III</t>
  </si>
  <si>
    <t>1.3.2.05.01.04.005</t>
  </si>
  <si>
    <t>Filing Cabinet Besi</t>
  </si>
  <si>
    <t>Luffo</t>
  </si>
  <si>
    <t>Lufo</t>
  </si>
  <si>
    <t>Elite</t>
  </si>
  <si>
    <t>Lion</t>
  </si>
  <si>
    <t>1.3.2.05.01.04.016</t>
  </si>
  <si>
    <t>Roll Opek</t>
  </si>
  <si>
    <t>Rollpack</t>
  </si>
  <si>
    <t>1.3.2.05.02.04.004</t>
  </si>
  <si>
    <t>A.C. Split</t>
  </si>
  <si>
    <t>Funai</t>
  </si>
  <si>
    <t>Panasonic</t>
  </si>
  <si>
    <t>1.3.2.05.03.05.005</t>
  </si>
  <si>
    <t>Kursi Hadap Depan Meja Kerja Pejabat Eselon III</t>
  </si>
  <si>
    <t>Kursi Hadap Depan Meja Kerja Pejabat Lain-lain/
Kursi Hadap Depan Meja Kerja Pejabat</t>
  </si>
  <si>
    <t>1.3.2.05.03.06.008</t>
  </si>
  <si>
    <t>Kursi Tamu di Ruangan Tunggu Ketua/Wakil Ketua DPRD</t>
  </si>
  <si>
    <t>Kursi Lipat/Citos</t>
  </si>
  <si>
    <t>1.3.2.05.01.04.002</t>
  </si>
  <si>
    <t>Lemari Kayu</t>
  </si>
  <si>
    <t>Lemari Rak Buku</t>
  </si>
  <si>
    <t>Meja Kerja Eselon II</t>
  </si>
  <si>
    <t>Meja Kerja Esselon III</t>
  </si>
  <si>
    <t>Meja Kerja esselon IV</t>
  </si>
  <si>
    <t>1.3.2.05.03.01.008</t>
  </si>
  <si>
    <t>Meja Kerja Pegawai Non Struktural</t>
  </si>
  <si>
    <t>Meja Non Struktural</t>
  </si>
  <si>
    <t>Meja telepon</t>
  </si>
  <si>
    <t>Meja Conter</t>
  </si>
  <si>
    <t>1.3.2.05.02.06.002</t>
  </si>
  <si>
    <t>Televisi</t>
  </si>
  <si>
    <t>Samsung</t>
  </si>
  <si>
    <t>1.3.2.05.01.04.999</t>
  </si>
  <si>
    <t>ALAT PENYIMPAN PERLENGKAPAN KANTOR LAINNYA</t>
  </si>
  <si>
    <t>Lemari Hias</t>
  </si>
  <si>
    <t>Lemari Baju</t>
  </si>
  <si>
    <t>Koreksi Umur Ekonomis 2023</t>
  </si>
  <si>
    <t>1.3.2.05.02.01.039</t>
  </si>
  <si>
    <t>Meja Komputer</t>
  </si>
  <si>
    <t>1.3.2.05.01.05.005</t>
  </si>
  <si>
    <t>White Board</t>
  </si>
  <si>
    <t>White board biasa</t>
  </si>
  <si>
    <t>Samsung /Plasma TV</t>
  </si>
  <si>
    <t>1.3.2.05.03.04.003</t>
  </si>
  <si>
    <t>Kursi Rapat Ruangan Rapat Ketua/Wakil Ketua DPRD</t>
  </si>
  <si>
    <t>Kursi Putar rapat Pimpinan</t>
  </si>
  <si>
    <t>1.3.2.05.03.04.005</t>
  </si>
  <si>
    <t>Kursi Rapat Ruangan Rapat Pejabat Eselon III</t>
  </si>
  <si>
    <t>Kursi Putar/Rapat</t>
  </si>
  <si>
    <t>1.3.2.10.02.03.017</t>
  </si>
  <si>
    <t>External/ Portable Hardisk</t>
  </si>
  <si>
    <t>Data Portable Storage/HP/RDX 160 Gb</t>
  </si>
  <si>
    <t>1.3.2.05.02.03.003</t>
  </si>
  <si>
    <t>Mesin Pemotong Rumput</t>
  </si>
  <si>
    <t>Mesin potong rumput/Daito BG 328</t>
  </si>
  <si>
    <t>1.3.2.05.03.03.008</t>
  </si>
  <si>
    <t>Kursi Kerja Pegawai Non Struktural</t>
  </si>
  <si>
    <t>Kursi Kerja / Dankha D 510</t>
  </si>
  <si>
    <t>1.3.2.05.03.04.004</t>
  </si>
  <si>
    <t>Kursi Rapat Ruangan Rapat Pejabat Eselon II</t>
  </si>
  <si>
    <t>Kursi Rapat / Dankha D 510</t>
  </si>
  <si>
    <t>Lemari Kayu 2 Pintu</t>
  </si>
  <si>
    <t>1.3.2.05.03.01.999</t>
  </si>
  <si>
    <t>MEJA KERJA PEJABAT LAINNYA</t>
  </si>
  <si>
    <t>Meja kerja / 120 x 75 x 70 Cm</t>
  </si>
  <si>
    <t>1.3.2.05.02.04.001</t>
  </si>
  <si>
    <t>Lemari Es</t>
  </si>
  <si>
    <t>Lemari Es/Hitachi 2 Pintu</t>
  </si>
  <si>
    <t>1.3.2.10.01.02.001</t>
  </si>
  <si>
    <t>P.C Unit</t>
  </si>
  <si>
    <t>Compac Presario CQ 4068 2 Core E 6300 2.80 Ghz Intel G31 Expres Chipset</t>
  </si>
  <si>
    <t>Komputer PC Procesor 540 3,06 GHz 4 MB</t>
  </si>
  <si>
    <t>1.3.2.10.01.02.003</t>
  </si>
  <si>
    <t>Note Book</t>
  </si>
  <si>
    <t>HP Compaq Presario CQ 35 Core 2 Duo T7350</t>
  </si>
  <si>
    <t>1.3.2.10.02.04.002</t>
  </si>
  <si>
    <t>Router</t>
  </si>
  <si>
    <t>Router Linksys WRT 160 N</t>
  </si>
  <si>
    <t>1.3.2.05.01.05.002</t>
  </si>
  <si>
    <t>CCTV - Camera Control Television System</t>
  </si>
  <si>
    <t>Acces Point Linksys WAP 610 N</t>
  </si>
  <si>
    <t>Kabel UPT Ca % e</t>
  </si>
  <si>
    <t>1.3.2.01.03.05.005</t>
  </si>
  <si>
    <t>Sumersible Pump</t>
  </si>
  <si>
    <t>Pompa air sumur bor submersible 0.75 HP</t>
  </si>
  <si>
    <t>1.3.2.05.02.03.999</t>
  </si>
  <si>
    <t>ALAT PEMBERSIH LAINNYA</t>
  </si>
  <si>
    <t>Trolly Tempat Sampah</t>
  </si>
  <si>
    <t>1.3.2.05.01.05.032</t>
  </si>
  <si>
    <t>White Board Electronic</t>
  </si>
  <si>
    <t>BF-041S, Size W1300 mm/wide,paper termal 2 panel, USB intc, builtin Printer Std.</t>
  </si>
  <si>
    <t>1.3.2.05.02.06.005</t>
  </si>
  <si>
    <t>Amplifier</t>
  </si>
  <si>
    <t>Amplifier TOA ZA-230 W</t>
  </si>
  <si>
    <t>1.3.2.05.02.06.014</t>
  </si>
  <si>
    <t>Microphone</t>
  </si>
  <si>
    <t>MIC Biasa Carol Beta 58 S</t>
  </si>
  <si>
    <t>1.3.2.05.02.06.008</t>
  </si>
  <si>
    <t>Sound System</t>
  </si>
  <si>
    <t>Speaker 2 Way 3 Speaker 10 "</t>
  </si>
  <si>
    <t>1.3.2.10.01.01.999</t>
  </si>
  <si>
    <t>KOMPUTER JARINGAN LAINNYA</t>
  </si>
  <si>
    <t>Komputer Server/Super Serper 6026 T-TF Supermicro Dual Intel 5500 Xeon Dual core QPI up to 6.4 GT/s</t>
  </si>
  <si>
    <t>Dell Inspirion/580 MT, Intel Core i3 550 Memori 2 GB, 1333 MHsDDR3,HD500 Sata 7200 RPM</t>
  </si>
  <si>
    <t>1.3.2.10.02.03.003</t>
  </si>
  <si>
    <t>Printer (Peralatan Personal Komputer)</t>
  </si>
  <si>
    <t>HP/P1102 Laser jet</t>
  </si>
  <si>
    <t>Avista/Type ASC-G 18</t>
  </si>
  <si>
    <t>1.3.2.05.01.04.003</t>
  </si>
  <si>
    <t>Rak Besi</t>
  </si>
  <si>
    <t>90 x 180 Cm</t>
  </si>
  <si>
    <t>Dhanka/Type D 60 A</t>
  </si>
  <si>
    <t>Expo/Type MP R202 N</t>
  </si>
  <si>
    <t>1.3.2.05.03.02.005</t>
  </si>
  <si>
    <t>Meja Rapat Pejabat Eselon III</t>
  </si>
  <si>
    <t>Expo/M240 N</t>
  </si>
  <si>
    <t>Sharp/Type 32 L 4071 TB</t>
  </si>
  <si>
    <t>1.3.2.05.01.05.077</t>
  </si>
  <si>
    <t>Papan Pengumuman</t>
  </si>
  <si>
    <t>Papan Pengumuman [Publikasi</t>
  </si>
  <si>
    <t>1.3.2.05.02.06.999</t>
  </si>
  <si>
    <t>ALAT RUMAH TANGGA LAINNYA (HOME USE) LAINNYA</t>
  </si>
  <si>
    <t>Sarana Tiang Besi untuk penerangan kantor</t>
  </si>
  <si>
    <t>1.3.2.05.01.05.043</t>
  </si>
  <si>
    <t>LCD Projector/Infocus</t>
  </si>
  <si>
    <t>Panasonic/Type PTLB90 E 3.500 AL XGA (1.024x768 pixel)</t>
  </si>
  <si>
    <t>HP/Laserjet M 1132</t>
  </si>
  <si>
    <t>ABBA /Rak Server, 19 " Basic Rack 20 U, 900 MM</t>
  </si>
  <si>
    <t>Panasonic 1 PK</t>
  </si>
  <si>
    <t>Panasonic 2 PK</t>
  </si>
  <si>
    <t>Lemari Kayu,Black Board 15 MM, Multiplek 12 MM (Volume Bahan 13,08 M2</t>
  </si>
  <si>
    <t>Lemari Kayu,Black Board 15 MM, Multiplek 12 MM (Volume Bahan 1,60 M2)</t>
  </si>
  <si>
    <t>Sharp/LED LC 46 LE 530 M</t>
  </si>
  <si>
    <t>1.3.2.05.02.07.001</t>
  </si>
  <si>
    <t>Alat Pemadam/Portable</t>
  </si>
  <si>
    <t>Protex / MF 2-3</t>
  </si>
  <si>
    <t>1.3.2.05.02.06.022</t>
  </si>
  <si>
    <t>Camera film</t>
  </si>
  <si>
    <t>Camera CCTV/DVR ZDR 384,ZDR 421+ TV Control</t>
  </si>
  <si>
    <t>Layar - Merk : D-LIGHT, Ukuran 213 Cm x 213 Cm</t>
  </si>
  <si>
    <t>Kabel VGA (100 Meter)</t>
  </si>
  <si>
    <t>Bracat</t>
  </si>
  <si>
    <t>Hardcase Bahan Kayu Hardboard dan stenles</t>
  </si>
  <si>
    <t>1. Mic Wireless (Shure SVX 24/PG 28 2. Mic Kabel - Mic Shure Beta 58 - Stand Mic 3. Sound Crap - Yamaha Mixer MG 166 cx - Equalizer dbx 1231</t>
  </si>
  <si>
    <t>1.3.2.06.02.01.003</t>
  </si>
  <si>
    <t>Pesawat Telephone</t>
  </si>
  <si>
    <t>Panasonic / KX-T7730</t>
  </si>
  <si>
    <t>1.3.2.10.01.01.004</t>
  </si>
  <si>
    <t>Internet</t>
  </si>
  <si>
    <t>Wi-fi</t>
  </si>
  <si>
    <t>1.3.2.01.03.05.010</t>
  </si>
  <si>
    <t>Pompa Air</t>
  </si>
  <si>
    <t>Pompa Air, National Mdl 6 p - 125</t>
  </si>
  <si>
    <t>AC Panasonic 1,5 PK / CU CS PC.12 PKP</t>
  </si>
  <si>
    <t>Meja Biro /Kayu</t>
  </si>
  <si>
    <t>Dankha / D6200</t>
  </si>
  <si>
    <t>1.3.2.05.02.01.031</t>
  </si>
  <si>
    <t>Kursi Tamu</t>
  </si>
  <si>
    <t>Kursi Sofa</t>
  </si>
  <si>
    <t>Lemari Rak Kayu (13,975 M2)</t>
  </si>
  <si>
    <t>1.3.2.05.01.04.004</t>
  </si>
  <si>
    <t>Rak Kayu</t>
  </si>
  <si>
    <t>Lemari Rak TV</t>
  </si>
  <si>
    <t>Meja Rapat (10,75 M2)</t>
  </si>
  <si>
    <t>Meja Rapat / Operator (1,50 M)</t>
  </si>
  <si>
    <t>Panasonic LCD / THL 32 C 4 G</t>
  </si>
  <si>
    <t>Kiyoto Kafasitas 3 Kg</t>
  </si>
  <si>
    <t>Cermin cembung</t>
  </si>
  <si>
    <t>Rak/Besi/Fast Rack</t>
  </si>
  <si>
    <t>1.3.2.05.02.06.036</t>
  </si>
  <si>
    <t>Tangga Aluminium</t>
  </si>
  <si>
    <t>AKM Ukuran 2M</t>
  </si>
  <si>
    <t>CCTV 10 Camera Inpra reed + Televisi TCL 32" Recording TelView Color + Weatherproof Camera</t>
  </si>
  <si>
    <t>TOA / Sealing Speker TOA</t>
  </si>
  <si>
    <t>Printer Laser Jet Black CANON LASER SHOT LBP 6000</t>
  </si>
  <si>
    <t>Merk. Avesta 4 Drawers / AFC-64,133 Cm x 46 Cm x 62 Cm</t>
  </si>
  <si>
    <t>Avesta / 6 Shelves (5 ruang) ASG-SG 18 A,185 Cm x 90 Cm x 45 Cm</t>
  </si>
  <si>
    <t>1.3.2.05.01.04.011</t>
  </si>
  <si>
    <t>Rotary Filling</t>
  </si>
  <si>
    <t>Merk. Lufo / Mobil File MFL-4-18 (16 CPTS) Size. H 185 Cm x W 100 Cm x D 250 Cm</t>
  </si>
  <si>
    <t>AC Samsung 1,5 PK / 12HCFST</t>
  </si>
  <si>
    <t>1.3.2.05.01.05.999</t>
  </si>
  <si>
    <t>ALAT KANTOR LAINNYA LAINNYA</t>
  </si>
  <si>
    <t>Lampu Hias Taman</t>
  </si>
  <si>
    <t>-</t>
  </si>
  <si>
    <t>Rak / Papan Pengumuman</t>
  </si>
  <si>
    <t>Modena / Scelta-ES 100 VH</t>
  </si>
  <si>
    <t>1.3.2.06.02.01.001</t>
  </si>
  <si>
    <t>Telephone (PABX)</t>
  </si>
  <si>
    <t>Panasonic TES 824</t>
  </si>
  <si>
    <t>AVESTA / ASC-SG 18 A</t>
  </si>
  <si>
    <t>Merk. Avesta / Rak arsip 6 shelves AS-GD2 Size. 200 cm x90 cm x 60 cm</t>
  </si>
  <si>
    <t>Avesta / Rak arsip 6 shelves AS-GD2 Size : 200 cm x 90 cm x 60 cm</t>
  </si>
  <si>
    <t>Avesta /Rak arsip 6 shelves AS-GD2 Size : 200 cm x 90 cm x 60 cm</t>
  </si>
  <si>
    <t>Lufo / Rak arsip 4 shelves Size : 200 cm x 100 cm x 40 cm</t>
  </si>
  <si>
    <t>Ellite / B.44.dx</t>
  </si>
  <si>
    <t>Merk. Lufo / Rak arsip mobile MFL-4-18 (16CPTS) Size : H. 185 X W. 100 X D 250 cm</t>
  </si>
  <si>
    <t>Lufo / MFL - 4-18 (16 CPTS)</t>
  </si>
  <si>
    <t>1.3.2.05.02.01.024</t>
  </si>
  <si>
    <t>Meja 1/2 Biro</t>
  </si>
  <si>
    <t>Panasonic / NR-A179 N</t>
  </si>
  <si>
    <t>LG / S-18LG/2PK</t>
  </si>
  <si>
    <t>Akari / 29P58/29</t>
  </si>
  <si>
    <t>Sanyo / PD H.255JP</t>
  </si>
  <si>
    <t>HP / HP 20 ALL-in one PC</t>
  </si>
  <si>
    <t>Toa / TS-800 Central Unit</t>
  </si>
  <si>
    <t>Size. 120x60x85 Cm</t>
  </si>
  <si>
    <t>Camera DS-2CE16C2T-IR + DS-2CE56C2T-IRM+H.264 Video Copression Merk. HIKVISION NVR DS-7216HGI-E2+TV LED 32â¢ Merk. LG 2 (dua) unit</t>
  </si>
  <si>
    <t>1.3.2.05.02.06.038</t>
  </si>
  <si>
    <t>Dispenser</t>
  </si>
  <si>
    <t>Switch Merk. JUNIPER Netwoks/ EX2200-24T-4G+UPS1kVA With 10 Merk.EATON EDX 1000H</t>
  </si>
  <si>
    <t>Miyako / WDP-300</t>
  </si>
  <si>
    <t>1.3.2.06.01.01.025</t>
  </si>
  <si>
    <t>Audio Visual</t>
  </si>
  <si>
    <t>1.3.2.10.01.02.002</t>
  </si>
  <si>
    <t>Lap Top</t>
  </si>
  <si>
    <t>1.3.2.05.01.05.010</t>
  </si>
  <si>
    <t>Alat Penghancur Kertas</t>
  </si>
  <si>
    <t>1.3.2.05.01.03.999</t>
  </si>
  <si>
    <t>ALAT REPRODUKSI (PENGGANDAAN) LAINNYA</t>
  </si>
  <si>
    <t>1.3.2.10.02.03.004</t>
  </si>
  <si>
    <t>Scanner (Peralatan Personal Komputer)</t>
  </si>
  <si>
    <t>1.3.2.05.02.05.999</t>
  </si>
  <si>
    <t>ALAT DAPUR LAINNYA</t>
  </si>
  <si>
    <t>1.3.2.06.01.01.999</t>
  </si>
  <si>
    <t xml:space="preserve">PERALATAN STUDIO AUDIO </t>
  </si>
  <si>
    <t>1.3.2.10.02.05.999</t>
  </si>
  <si>
    <t xml:space="preserve">PERALATAN KOMPUTER LAINNYA </t>
  </si>
  <si>
    <t>1.3.2.06.01.01.026</t>
  </si>
  <si>
    <t>Audio Filter</t>
  </si>
  <si>
    <t>1.3.2.02.01.02.003</t>
  </si>
  <si>
    <t>Mini Bus ( Penumpang 14 Orang Kebawah )</t>
  </si>
  <si>
    <t>TOYOTA FORTUNER 2.5 G A/T</t>
  </si>
  <si>
    <t>D 1061 A / MHFZR69GXD3076463 / 2KDU399890</t>
  </si>
  <si>
    <t>1.3.2.02.01.01.003</t>
  </si>
  <si>
    <t>Station Wagon</t>
  </si>
  <si>
    <t>Toyota ALL NEW HILUX DOUBLE CABIN V A/T DIESEL VIN 2015</t>
  </si>
  <si>
    <t>D 8227 D / MR0HS3CD9F0690032 / 2KDS602414</t>
  </si>
  <si>
    <t>TOYOTA KIJANG INOVA Plat Nomor D1261 E</t>
  </si>
  <si>
    <t>D 1261 E / MHFXW43G4C4072401 / 1TR7425364</t>
  </si>
  <si>
    <t>Toyota Rush 1.5S (F700RE-GMMFJ)</t>
  </si>
  <si>
    <t>D 1584 A / MHFE2CJ3JFK105258 / 3SZDFR3705</t>
  </si>
  <si>
    <t>D 1523 A / MHFE2CJ3JFK105630 / 3SZDFR5565</t>
  </si>
  <si>
    <t>Toyota Avanza/Mini Bus/Type G Tahun 2011</t>
  </si>
  <si>
    <t>D 1767 F / MHFM1BA3JBK330204 / DH73001</t>
  </si>
  <si>
    <t>1.3.2.02.01.01.001</t>
  </si>
  <si>
    <t>Sedan</t>
  </si>
  <si>
    <t>Honda HR-V 1.5 E CVT</t>
  </si>
  <si>
    <t>D 1236 JBR / MHRRU1850FJ418414 / L15Z61025287</t>
  </si>
  <si>
    <t>1.3.2.02.01.01.999</t>
  </si>
  <si>
    <t>KENDARAAN DINAS BERMOTOR PERORANGAN LAINNYA</t>
  </si>
  <si>
    <t>SUPRA FIT</t>
  </si>
  <si>
    <t>D 3797 C / MH1HB21114K268284 / HB21E1269350</t>
  </si>
  <si>
    <t>Honda New Vario Pro CW 125cc</t>
  </si>
  <si>
    <t>D 4771 E / MH1JF8110CK624523 / JF81E1621630</t>
  </si>
  <si>
    <t>HONDA VARIO CBS 125</t>
  </si>
  <si>
    <t>D 6107 E / MH1JFF112DK264161 / JFF1E1264339</t>
  </si>
  <si>
    <t>Yamaha Mio J CW/54P (Cast Wheel)</t>
  </si>
  <si>
    <t>D 2282 F / MH354P20FEJ195815 / 54P1195778</t>
  </si>
  <si>
    <t>YAMAHA MIO J CW</t>
  </si>
  <si>
    <t>D 2634 F / MH354P20FEJ196108 / 54P1196078</t>
  </si>
  <si>
    <t>YAMAHA X RIDE</t>
  </si>
  <si>
    <t>D 3017 E / MH32BU002EJ170716 / 2BU170723</t>
  </si>
  <si>
    <t>D 2872 F / MH32BU002EJ170958 / 2BU170967</t>
  </si>
  <si>
    <t>D 2886 F / MH32BU002EJ170935 / 2BU170945</t>
  </si>
  <si>
    <t>Honda NEW VARIO 125 ESP CBS ISS (HB0)- produksi tahun 2015</t>
  </si>
  <si>
    <t>D 5192 F / MH1JFV110FK238137 / JFV1E1235849</t>
  </si>
  <si>
    <t>Suzuki Scuter Matic</t>
  </si>
  <si>
    <t>D 6361 D / MHCBF4EBA8J192781 / F495ID194963</t>
  </si>
  <si>
    <t>Yamaha All New Soul GT 125 Bluecore/2SX</t>
  </si>
  <si>
    <t xml:space="preserve">D 6149 F / 
MH3SE9010GJ232186 
 / 
E3R4E0306304 
</t>
  </si>
  <si>
    <t>FILLING CABINET 3 DRAWER WHITE</t>
  </si>
  <si>
    <t>FILING CABINET 3 DRAWER WHITE</t>
  </si>
  <si>
    <t>HIGH FILING CABINET SLIDE SANDGLASS WHITE</t>
  </si>
  <si>
    <t>HIGH FILING CABINET SLIDE SANDGLASS WHT</t>
  </si>
  <si>
    <t>LOW FILING CABINET SLIDE SANDGLASS WHITE</t>
  </si>
  <si>
    <t>MEDIUM FILING CABINET SWING GLASS WHITE</t>
  </si>
  <si>
    <t>LOW FILING CABINET SLIDE PANEL WHITE</t>
  </si>
  <si>
    <t>HIGH FILING CABINET SWING SANDGLASS WHT</t>
  </si>
  <si>
    <t>Secure Paper Shredder Max</t>
  </si>
  <si>
    <t>1.3.2.05.02.01.999</t>
  </si>
  <si>
    <t>MEUBELAIR LAINNYA</t>
  </si>
  <si>
    <t>COUNCAIL 689-2 VISITOR CHAIR BLACK</t>
  </si>
  <si>
    <t>Montana Podium Classy Walnut</t>
  </si>
  <si>
    <t>1.3.2.05.02.01.048</t>
  </si>
  <si>
    <t>Sofa</t>
  </si>
  <si>
    <t>NORCO CT CLEAR BLACK CHROME (F), LILAC SOFA 1S DARK BROWN, LILAC SOFA 2S DARK BROWN</t>
  </si>
  <si>
    <t>AC MERK PANASONIC, 1.5 PK, CABELING, LISTRIK DAN JALUR PIPA TERPASANG</t>
  </si>
  <si>
    <t>TV LED 43 INCH MERK LG terpasang</t>
  </si>
  <si>
    <t>Yamaha</t>
  </si>
  <si>
    <t>1.3.2.05.02.06.018</t>
  </si>
  <si>
    <t>Unit Power Supply</t>
  </si>
  <si>
    <t>Avapro</t>
  </si>
  <si>
    <t>1.3.2.05.02.06.020</t>
  </si>
  <si>
    <t>Stabilisator</t>
  </si>
  <si>
    <t>ICA STABILIZER FRC 3000</t>
  </si>
  <si>
    <t>1.3.2.05.02.06.021</t>
  </si>
  <si>
    <t>Camera Video</t>
  </si>
  <si>
    <t>Canon Digital EOS 750D with lens 18-55mm stm Wifi</t>
  </si>
  <si>
    <t>Router, Sistem operasi Windows 2012, Car Reader , Keyboard, mouse wireles, Standing Rack</t>
  </si>
  <si>
    <t>Asus V220IAUK-BA019X</t>
  </si>
  <si>
    <t>HP 20-C 024</t>
  </si>
  <si>
    <t>Personal Computer, Asus A10 PCV2211CUK, All in One, Core i3, 6006U, 4GB, 500GB, Intel HD 21.5 inch.</t>
  </si>
  <si>
    <t>Lenovo Yoga 510</t>
  </si>
  <si>
    <t>HP Pavilionx360 13-u170TU</t>
  </si>
  <si>
    <t>Laptop Asus Zenboox flip UX360UAK-DQ239T, Core i7, 7500U, RAM 16 GB, 512 GB SSD</t>
  </si>
  <si>
    <t>Laptop Asus Core i7 500U RAM 8GB</t>
  </si>
  <si>
    <t>Laptop Acer Aspire E5-475G, Core i5, 7200U 4GB DDR4, HDD 1 TB, VGA Nvidia, GT940MX 2GB</t>
  </si>
  <si>
    <t>1.3.2.10.02.01.012</t>
  </si>
  <si>
    <t>Hard Disk</t>
  </si>
  <si>
    <t>Fingerprint, Harddisk Server Lenovo, Ram</t>
  </si>
  <si>
    <t>Epson (L65)</t>
  </si>
  <si>
    <t>Canon imageClass Mono(MF217w)</t>
  </si>
  <si>
    <t>Plustek Office S410</t>
  </si>
  <si>
    <t>1.3.2.10.02.03.002</t>
  </si>
  <si>
    <t>Monitor</t>
  </si>
  <si>
    <t>Benq 19.5</t>
  </si>
  <si>
    <t>PRINTER EPSON L380, INK PRINTER COLOR, MULTIFUCTION PRINT, SCAN COPY termasuk Tinta Black dan Color</t>
  </si>
  <si>
    <t>1.3.2.10.02.04.001</t>
  </si>
  <si>
    <t>Server</t>
  </si>
  <si>
    <t>HP ProLiantDL 380 Gen9 Intel Xeon E5-262v4</t>
  </si>
  <si>
    <t>Lenovo System X3650M5-C2a</t>
  </si>
  <si>
    <t>Modera Type MRPF 1120</t>
  </si>
  <si>
    <t>SiebenWS 2s 1212</t>
  </si>
  <si>
    <t>SiebenNeo Desk 1206</t>
  </si>
  <si>
    <t>MANAGER DESK B2B19A ROSEWOOD (U/3)</t>
  </si>
  <si>
    <t>STAFF DESK SM21714L EBONY (U/4)</t>
  </si>
  <si>
    <t>MEJA KANTOR MT-301 + LC 01</t>
  </si>
  <si>
    <t>MEETING TABLE D7A48A ROSEWOOD (U/8)</t>
  </si>
  <si>
    <t>1.3.2.05.03.03.005</t>
  </si>
  <si>
    <t>Kursi Kerja Pejabat Eselon III</t>
  </si>
  <si>
    <t>PRESIDENT 9103 DIR BROWN (U/2)</t>
  </si>
  <si>
    <t>1.3.2.05.03.03.006</t>
  </si>
  <si>
    <t>Kursi Kerja Pejabat Eselon IV</t>
  </si>
  <si>
    <t>PRESIDENT 9172 DIRECTOR CHAIR BLACK (U/2)</t>
  </si>
  <si>
    <t>UPTOWN DIRECTOR CHAIR DARK COFFE LOW (F)</t>
  </si>
  <si>
    <t>DONATI TYPE SENATOR 2 HDT</t>
  </si>
  <si>
    <t>EXECUTIVE PAD DIRECTOR CHAIR BROWN LOW</t>
  </si>
  <si>
    <t>OLIVE MGR CHAIR LOW COL60SW 060303</t>
  </si>
  <si>
    <t>Projector Viewsonic PJD5155</t>
  </si>
  <si>
    <t>SCREEN PROJECTOR SIZE 96 INCH MANUAL MODE terpasang.</t>
  </si>
  <si>
    <t>1.3.2.19.01.02.001</t>
  </si>
  <si>
    <t>Alat Tenis Meja</t>
  </si>
  <si>
    <t>1.3.2.02.01.04.002</t>
  </si>
  <si>
    <t>Scooter</t>
  </si>
  <si>
    <t>D 6137 F / MH3SE9010GJ242152 / E3R4E0318900</t>
  </si>
  <si>
    <t>Yamaha /B65</t>
  </si>
  <si>
    <t>D 3331 E / MH3SG4610JJ098957 / G3J1E0139778</t>
  </si>
  <si>
    <t>1.3.2.02.01.04.001</t>
  </si>
  <si>
    <t>Sepeda Motor</t>
  </si>
  <si>
    <t>D 2894 F / MH32BU002EJ170940 / 2BU170949</t>
  </si>
  <si>
    <t>D 2893 F / MH32BU002EJ170938 / 2BU170929</t>
  </si>
  <si>
    <t>D 2877 F / MH32BU002EJ170754 / 2BU170757</t>
  </si>
  <si>
    <t>Suzuki/ EN 125 A</t>
  </si>
  <si>
    <t>D 6563 D / MH8EN125A9J6107554 / F9073068H</t>
  </si>
  <si>
    <t>Yamaha 2DP R A/T</t>
  </si>
  <si>
    <t>D 6549 F / MH3SG3190JK291947 / G3E4E1072032</t>
  </si>
  <si>
    <t xml:space="preserve">AC 1.5 PK Tipe CSPN-12  </t>
  </si>
  <si>
    <t>Aplple MQD42</t>
  </si>
  <si>
    <t>Asus A442UR-GA0167</t>
  </si>
  <si>
    <t>Amplifier KA-902, Speker MK-88, Equalizer 931</t>
  </si>
  <si>
    <t>Samsung Full HD Flat TV 43"</t>
  </si>
  <si>
    <t>ideal paper shredder 2245 cc</t>
  </si>
  <si>
    <t>Epson InkJet Printer L4150</t>
  </si>
  <si>
    <t>Dell Inspiron AIO 3277</t>
  </si>
  <si>
    <t>LG Type GNC 272 SLCN</t>
  </si>
  <si>
    <t>1.3.2.06.02.01.006</t>
  </si>
  <si>
    <t>Handy Talky (HT)</t>
  </si>
  <si>
    <t>Aliwco VAF 136172</t>
  </si>
  <si>
    <t>Sible 3/4 PK</t>
  </si>
  <si>
    <t>Flower</t>
  </si>
  <si>
    <t>Asus Vivo AIO V222 (i3/4GB/1TB/Win 10 Home)</t>
  </si>
  <si>
    <t>1.3.2.06.01.02.105</t>
  </si>
  <si>
    <t>Layar Film/Projector</t>
  </si>
  <si>
    <t>Datalete otorizer Screen 84</t>
  </si>
  <si>
    <t>Ideal Paper Shredder 2245 SC</t>
  </si>
  <si>
    <t>HP Color Laser Jet Pro M154a</t>
  </si>
  <si>
    <t>Komputer Note Book Lenovo V330 (15-8250U/4GB/1TB/Win 10)</t>
  </si>
  <si>
    <t>Samsung Full HD Flat TV 43</t>
  </si>
  <si>
    <t>Benq Projector MX631ST 3200 Lumens XGA</t>
  </si>
  <si>
    <t>Sound System Huper</t>
  </si>
  <si>
    <t>1.3.2.06.03.47.002</t>
  </si>
  <si>
    <t>Genset</t>
  </si>
  <si>
    <t>Powerline</t>
  </si>
  <si>
    <t>1.3.2.10.02.02.001</t>
  </si>
  <si>
    <t>Card Reader (Peralatan Mini Komputer)</t>
  </si>
  <si>
    <t>Smart Card Reader e-Kios Samsat</t>
  </si>
  <si>
    <t>Dell Laltitude 3390 2-in-1</t>
  </si>
  <si>
    <t>Dell Vostro 3478</t>
  </si>
  <si>
    <t>D 2870 F / MH32BU002EJ170954 / 2BU170962</t>
  </si>
  <si>
    <t>Asus (i7-8565U/8GB/512GB)</t>
  </si>
  <si>
    <t>Proliant DL 360 Gen 10 SFF</t>
  </si>
  <si>
    <t>Sandisk</t>
  </si>
  <si>
    <t xml:space="preserve">Krisbow </t>
  </si>
  <si>
    <t>1.3.2.05.02.03.001</t>
  </si>
  <si>
    <t>Mesin Penghisap Debu/Vacuum Cleaner</t>
  </si>
  <si>
    <t>Nilfisk AERO 31-21  PC</t>
  </si>
  <si>
    <t>Epson L 4150</t>
  </si>
  <si>
    <t>1.3.2.06.02.01.004</t>
  </si>
  <si>
    <t>Telephone Mobile</t>
  </si>
  <si>
    <t>Samsung Tab S5E 10.5 T725N</t>
  </si>
  <si>
    <t>1.3.2.10.01.01.002</t>
  </si>
  <si>
    <t>Mini Komputer</t>
  </si>
  <si>
    <t xml:space="preserve">PIPO X 8 Pro, Mini All in One Pc </t>
  </si>
  <si>
    <t>Samsung NOTE 20, RAM 8GB, ROM 256GB</t>
  </si>
  <si>
    <t>Samsung TAB S6 LITE, RAM 4GB, 128GB,+ Keyboard</t>
  </si>
  <si>
    <t>Samsung GALAXY TAB A7,RAM 3GB,ROM 32GB</t>
  </si>
  <si>
    <t>CANON G 3010,PRINT,SCAN,COPY</t>
  </si>
  <si>
    <t>1.3.2.02.01.04.999</t>
  </si>
  <si>
    <t>KENDARAAN BERMOTOR BERODA DUA LAINNYA</t>
  </si>
  <si>
    <t>Yamaha 2DP R A/T (NON ABS)</t>
  </si>
  <si>
    <t>D 3258 E / MH3SG3120HK467540 / GG2E4E0645694</t>
  </si>
  <si>
    <t>Hawlet Packard (HP) i5 Ram 8GB</t>
  </si>
  <si>
    <t>Mesin Fotocopy Canon</t>
  </si>
  <si>
    <t>HP All In One Smart Tank 515</t>
  </si>
  <si>
    <t xml:space="preserve"> DEA Galon Bawah</t>
  </si>
  <si>
    <t>Nextsis 25</t>
  </si>
  <si>
    <t>Lenovo L22e-30 Monitor HDMI</t>
  </si>
  <si>
    <t>HP 200 Pro G4 22 All-in-One PC</t>
  </si>
  <si>
    <t>HP 240 G8</t>
  </si>
  <si>
    <t>Pompa rendam/submersible</t>
  </si>
  <si>
    <t>Epson L3250 All in One Printer Wireless</t>
  </si>
  <si>
    <t>Canon EOS M6 Mark II</t>
  </si>
  <si>
    <t>DJI Osmo Pocket 4k Video 60fps</t>
  </si>
  <si>
    <t>1.3.2.06.01.02.045</t>
  </si>
  <si>
    <t>Tripod Camera</t>
  </si>
  <si>
    <t>Velbon Videomate 638</t>
  </si>
  <si>
    <t>Printer Epson L3210</t>
  </si>
  <si>
    <t>1.3.2.06.01.02.999</t>
  </si>
  <si>
    <t>PERALATAN STUDIO VIDEO DAN FILM LAINNYA</t>
  </si>
  <si>
    <t>Perangkat Visual Video Confrence : Standar Diskominfo</t>
  </si>
  <si>
    <t>1.3.2.10.02.04.024</t>
  </si>
  <si>
    <t>Switch</t>
  </si>
  <si>
    <t>1.3.2.10.02.04.026</t>
  </si>
  <si>
    <t>Acces Point</t>
  </si>
  <si>
    <t>1.3.2.10.02.04.027</t>
  </si>
  <si>
    <t>Rackmount</t>
  </si>
  <si>
    <t xml:space="preserve"> Printer Epson L4260</t>
  </si>
  <si>
    <t>1.3.2.05.02.01.032</t>
  </si>
  <si>
    <t>Kursi Putar</t>
  </si>
  <si>
    <t>Kursi Kantor</t>
  </si>
  <si>
    <t>ACER ASPIRE 5</t>
  </si>
  <si>
    <t>Acer All in One c24-1700</t>
  </si>
  <si>
    <t>Samsung Galaxy TabS6 Lite</t>
  </si>
  <si>
    <t>Samsung Smart TV 43Inchi</t>
  </si>
  <si>
    <t>1.3.2.06.01.01.036</t>
  </si>
  <si>
    <t>Microphone/Wireless MIC</t>
  </si>
  <si>
    <t>Mikrofon Saramonic</t>
  </si>
  <si>
    <t>Scanner HP ScanjetPro 2000 s2 Sheetfeed</t>
  </si>
  <si>
    <t>Speaker Portable</t>
  </si>
  <si>
    <t>SAMSUNG TAB S9 FE 5G</t>
  </si>
  <si>
    <t>Penyusutan s.d Tahun Sebelumnya</t>
  </si>
  <si>
    <t>Beban Penyusutan Tahun Berkenaan</t>
  </si>
  <si>
    <t>Penyusutan s.d Tahun Berkenaan</t>
  </si>
  <si>
    <t>1.3.3.01.01.01.001</t>
  </si>
  <si>
    <t>Bangunan Gedung Kantor Permanen</t>
  </si>
  <si>
    <t>JL. Ciumbuleuit No.2 Bandung Kel. Cipaganti Kec. Coblong</t>
  </si>
  <si>
    <t>1.3.3.01.01.08.001</t>
  </si>
  <si>
    <t>Bangunan Gedung Tempat Ibadah Permanen</t>
  </si>
  <si>
    <t>1.3.3.01.01.13.001</t>
  </si>
  <si>
    <t>Gedung Pos Jaga Permanen</t>
  </si>
  <si>
    <t>1.3.3.01.01.11.004</t>
  </si>
  <si>
    <t>Bangunan Olah Raga Terbuka Permanen</t>
  </si>
  <si>
    <t>1.3.3.01.01.01.999</t>
  </si>
  <si>
    <t>BANGUNAN GEDUNG KANTOR LAINNYA</t>
  </si>
  <si>
    <t>1.3.3.01.01.05.999</t>
  </si>
  <si>
    <t>BANGUNAN GEDUNG LABORATORIUM LAINNYA</t>
  </si>
  <si>
    <t>1.3.3.01.01.02.001</t>
  </si>
  <si>
    <t>Bangunan Gudang Tertutup Permanen</t>
  </si>
  <si>
    <t>1.3.4.04.03.01.001</t>
  </si>
  <si>
    <t>Jaringan Telepon Diatas Tanah Kapasitas Kecil</t>
  </si>
  <si>
    <t>1.3.4.03.01.04.001</t>
  </si>
  <si>
    <t>Instalasi Air Tanah Dangkal Kapasitas Kecil</t>
  </si>
  <si>
    <t>1.3.4.01.01.09.002</t>
  </si>
  <si>
    <t>Jalan Khusus Kompleks</t>
  </si>
  <si>
    <t>1.3.4.03.02.01.001</t>
  </si>
  <si>
    <t>Instalasi Air Buangan Domestik Kapasitas Kecil</t>
  </si>
  <si>
    <t xml:space="preserve">Kode </t>
  </si>
  <si>
    <t>Nama Barang (Permendagri 108)</t>
  </si>
  <si>
    <t>Merk</t>
  </si>
  <si>
    <t>Tahun</t>
  </si>
  <si>
    <t>Kuantitas</t>
  </si>
  <si>
    <t>Harga Satuan</t>
  </si>
  <si>
    <t>Harga Total</t>
  </si>
  <si>
    <t>Keterangan</t>
  </si>
  <si>
    <t>1.3.2.09.02.02.008</t>
  </si>
  <si>
    <t>Pentung</t>
  </si>
  <si>
    <t>1.3.2.09.04.02.008</t>
  </si>
  <si>
    <t>Borgol</t>
  </si>
  <si>
    <t>Borgol Spain</t>
  </si>
  <si>
    <t>1.3.2.07.01.01.161</t>
  </si>
  <si>
    <t>Senter</t>
  </si>
  <si>
    <t>Hardisk Eksternal</t>
  </si>
  <si>
    <t>Pesawat Telephone/
Alat Komunikasi Telephone</t>
  </si>
  <si>
    <t>Alat Kantor Lain-lain/
Alat Kantor Lainnya</t>
  </si>
  <si>
    <t>1.3.2.05.02.01.030</t>
  </si>
  <si>
    <t>Kursi Rapat</t>
  </si>
  <si>
    <t>Kursi Rapat/
Meubelair</t>
  </si>
  <si>
    <t>1.3.2.02.02.01.002</t>
  </si>
  <si>
    <t>Gerobak Dorong</t>
  </si>
  <si>
    <t>GEROBAK / TROLI SORONG PASIR / COR</t>
  </si>
  <si>
    <t>Switch Unmanage</t>
  </si>
  <si>
    <t>1.3.2.05.02.06.</t>
  </si>
  <si>
    <t xml:space="preserve">ALAT RUMAH TANGGA LAINNYA (HOME USE) </t>
  </si>
  <si>
    <t>Masa Manfaat s.d. 31 Des 2023</t>
  </si>
  <si>
    <t>Beban Penyusutan per Bulan</t>
  </si>
  <si>
    <t>Akumulasi Penyusutan sd 2023</t>
  </si>
  <si>
    <t>Masa Manfaat s.d. 31 Maret 2024</t>
  </si>
  <si>
    <t>Beban Penyusutan s.d. 31 Maret 2024</t>
  </si>
  <si>
    <t>Akum Penyusutan s.d. 31 Maret 2024</t>
  </si>
  <si>
    <t>Epson L3210 Eco Tank/Ink Tank</t>
  </si>
  <si>
    <t>MOBILE INTEGRATED ENROLLMENT</t>
  </si>
  <si>
    <t>Acer Travelmate P214 Core i5</t>
  </si>
  <si>
    <t>MyPC One Pro K5-24 (16N5)</t>
  </si>
  <si>
    <t>ACER TRAVELMATE P414 CORE I7</t>
  </si>
  <si>
    <t>SCANNER WORKFORCE DS-
1630</t>
  </si>
  <si>
    <t>Samsung Z Fold 5</t>
  </si>
  <si>
    <t>Samsung Galaxy A05s</t>
  </si>
  <si>
    <t>LED TV Smart Google TV PLD 55UG5959</t>
  </si>
  <si>
    <t>MICROWAVE OVEN CRUSTY PLATE, 30L - MG30T5068CK</t>
  </si>
  <si>
    <t>COFFEE MACHINE BARISTA PRO OX-215</t>
  </si>
  <si>
    <t>RUTER Meja Setrika</t>
  </si>
  <si>
    <t>Blender Kaca HR-2116</t>
  </si>
  <si>
    <t>1.3.2.06.01.01.041</t>
  </si>
  <si>
    <t>1.3.2.10.02.03.999</t>
  </si>
  <si>
    <t>Peralatan Personal Komputer Lainnya</t>
  </si>
  <si>
    <t>ATOZ MEJA PARTISI 1-000-0073-24</t>
  </si>
  <si>
    <t>5605 HR AAR AL SPYDER</t>
  </si>
  <si>
    <t>S EF-24-70MM F/2.8 L II USM</t>
  </si>
  <si>
    <t>EOS 200D II (EF-S 18-55MM
F/4-5.6 IS STM) DSLR
CAMERA - BLACK</t>
  </si>
  <si>
    <t>ONLINE SINEWAVE UPS
SE3100 (3000VA/2700W)</t>
  </si>
  <si>
    <t>ROUTER (2B4G)</t>
  </si>
  <si>
    <t>Meja Kerja Kayu</t>
  </si>
  <si>
    <t>1.3.2.05.02.01.002</t>
  </si>
  <si>
    <t>1.3.2.06.01.02.061</t>
  </si>
  <si>
    <t>Lensa Kamera</t>
  </si>
  <si>
    <t>Alat Kantor Lainnya Lainnya</t>
  </si>
  <si>
    <t xml:space="preserve">Peralatan komputer Lainnya  </t>
  </si>
  <si>
    <t>1.3.2.06.01.06.999</t>
  </si>
  <si>
    <t>Alat Studio Lainnya</t>
  </si>
  <si>
    <t>JAWA BARAT</t>
  </si>
  <si>
    <t>DISDUKCAPIL JABAR</t>
  </si>
  <si>
    <t>Lemari Besi 2-008-0680-24</t>
  </si>
  <si>
    <t>Dinning Table Custom</t>
  </si>
  <si>
    <t>Meja Resepsionis Custom</t>
  </si>
  <si>
    <t>2862-NAR NL SPIDER</t>
  </si>
  <si>
    <t>Kitchen set 1</t>
  </si>
  <si>
    <t>Kursi Tamu Full Set Custom</t>
  </si>
  <si>
    <t>Pompa Air Otomatis SHIMIZU PS-135 E</t>
  </si>
  <si>
    <t>Mesin Pompa Submersible 0,75 Hp</t>
  </si>
  <si>
    <t>UNIVERSAL AQUATAK 125 AQT 125 HIGHT PRESSURE WASHER / JET CLEANER</t>
  </si>
  <si>
    <t>Ifloor 2 Powerful Wet Dry Cordless Stick Vacuum Cleaner</t>
  </si>
  <si>
    <t>Mesin Potong Rumput Baterai</t>
  </si>
  <si>
    <t>Proyeksi Manual Mas-2121</t>
  </si>
  <si>
    <t>Proyektor PS502W</t>
  </si>
  <si>
    <t>Mesin Penghancur Kertas ZSA Auoto 75</t>
  </si>
  <si>
    <t>DVR 16 Channel</t>
  </si>
  <si>
    <t>HOWELL KABEL HDMI 50 Meter Ver2.0 4K</t>
  </si>
  <si>
    <t>2-Port 4K HDMI Splitter</t>
  </si>
  <si>
    <t>SAMSUNG Samsung Tab S9 FE + 5G 12/256</t>
  </si>
  <si>
    <t>SAMSUNG SAMSUNG Keyboard Cover Samsung Tab S9 FE + 5G</t>
  </si>
  <si>
    <t>SAMSUNG Samsung Tab S9 5G 8/128</t>
  </si>
  <si>
    <t>Keyboard Cover Samsung Tab S9 5G</t>
  </si>
  <si>
    <t>SSD 2 TB External Sata 2.5 Inch</t>
  </si>
  <si>
    <t>Paket CCTV 16 Titik</t>
  </si>
  <si>
    <t>1.3.2.05.02.01.014</t>
  </si>
  <si>
    <t>Meja Resepsionis</t>
  </si>
  <si>
    <t>1.3.2.05.03.06.010</t>
  </si>
  <si>
    <t>Kursi Tamu di Ruangan Tunggu Pejabat Eselon II</t>
  </si>
  <si>
    <t>1.3.2.03.01.04.003</t>
  </si>
  <si>
    <t>Steam Cleaner</t>
  </si>
  <si>
    <t>1.3.2.03.01.04.999</t>
  </si>
  <si>
    <t>PERKAKAS BENGKEL SERVICE LAINNYA</t>
  </si>
  <si>
    <t>1.3.2.04.01.02.999</t>
  </si>
  <si>
    <t>ALAT PEMELIHARAAN TANAMAN/IKAN/TERNAK LAINNYA</t>
  </si>
  <si>
    <t>Focusing Screen/Layar LCD Projector</t>
  </si>
  <si>
    <t>1.3.2.05.01.05.053</t>
  </si>
  <si>
    <t>Splitter</t>
  </si>
  <si>
    <t>1.3.2.06.01.02.149</t>
  </si>
  <si>
    <t>ALAT KOMUNIKASI TELEPHONE LAINNYA</t>
  </si>
  <si>
    <t>1.3.2.06.02.01.999</t>
  </si>
  <si>
    <t>External</t>
  </si>
  <si>
    <t>1.3.2.10.02.03.007</t>
  </si>
  <si>
    <t>LRA 2024</t>
  </si>
  <si>
    <t>Beban Penyusutan s.d. 31 Des 2024</t>
  </si>
  <si>
    <t>Akum Penyusutan s.d. 31 Des2024</t>
  </si>
  <si>
    <t>extracomp</t>
  </si>
  <si>
    <t>TA 2024</t>
  </si>
  <si>
    <t>total</t>
  </si>
  <si>
    <t>All New Nmax 155 (hadiah aset award dari BPKAD)</t>
  </si>
  <si>
    <t>hibah Nmax</t>
  </si>
  <si>
    <t>Masa Manfaat s.d. 31 Des 2024</t>
  </si>
  <si>
    <t>Akum Penyusutan s.d. 31 Des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</si>
</sst>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#,##0_ ;[Red]\-#,##0\ "/>
    <numFmt numFmtId="166" formatCode="_(* #,##0.00_);_(* \(#,##0.00\);_(* &quot;-&quot;??_);_(@_)"/>
    <numFmt numFmtId="167" formatCode="000"/>
    <numFmt numFmtId="168" formatCode="#,##0.00_ ;\-#,##0.00\ "/>
    <numFmt numFmtId="169" formatCode="_ * #,##0.00_ ;_ * \-#,##0.00_ ;_ * &quot;-&quot;??_ ;_ @_ "/>
    <numFmt numFmtId="170" formatCode="_-* #,##0.00_-;\-* #,##0.00_-;_-* &quot;-&quot;_-;_-@_-"/>
    <numFmt numFmtId="171" formatCode="[$-409]d\-mmm\-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sz val="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4" fillId="0" borderId="0"/>
  </cellStyleXfs>
  <cellXfs count="180">
    <xf numFmtId="0" fontId="0" fillId="0" borderId="0" xfId="0"/>
    <xf numFmtId="0" fontId="2" fillId="0" borderId="0" xfId="9" applyFont="1"/>
    <xf numFmtId="1" fontId="2" fillId="0" borderId="0" xfId="2" applyNumberFormat="1" applyFont="1"/>
    <xf numFmtId="41" fontId="2" fillId="0" borderId="0" xfId="10" applyFont="1"/>
    <xf numFmtId="170" fontId="2" fillId="0" borderId="0" xfId="10" applyNumberFormat="1" applyFont="1"/>
    <xf numFmtId="0" fontId="3" fillId="0" borderId="7" xfId="9" applyFont="1" applyBorder="1" applyAlignment="1">
      <alignment horizontal="center"/>
    </xf>
    <xf numFmtId="1" fontId="3" fillId="0" borderId="7" xfId="2" applyNumberFormat="1" applyFont="1" applyBorder="1" applyAlignment="1">
      <alignment horizontal="center"/>
    </xf>
    <xf numFmtId="41" fontId="3" fillId="0" borderId="7" xfId="10" applyFont="1" applyBorder="1" applyAlignment="1">
      <alignment horizontal="center"/>
    </xf>
    <xf numFmtId="170" fontId="3" fillId="0" borderId="7" xfId="10" applyNumberFormat="1" applyFont="1" applyBorder="1" applyAlignment="1">
      <alignment horizontal="center"/>
    </xf>
    <xf numFmtId="0" fontId="2" fillId="0" borderId="0" xfId="9" applyFont="1" applyAlignment="1">
      <alignment horizontal="center"/>
    </xf>
    <xf numFmtId="0" fontId="2" fillId="0" borderId="7" xfId="9" applyFont="1" applyBorder="1"/>
    <xf numFmtId="1" fontId="2" fillId="0" borderId="7" xfId="2" applyNumberFormat="1" applyFont="1" applyBorder="1"/>
    <xf numFmtId="41" fontId="2" fillId="0" borderId="7" xfId="10" applyFont="1" applyBorder="1"/>
    <xf numFmtId="170" fontId="2" fillId="0" borderId="7" xfId="10" applyNumberFormat="1" applyFont="1" applyBorder="1"/>
    <xf numFmtId="170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4" fontId="5" fillId="2" borderId="0" xfId="0" applyNumberFormat="1" applyFont="1" applyFill="1" applyAlignment="1">
      <alignment horizontal="right"/>
    </xf>
    <xf numFmtId="171" fontId="7" fillId="2" borderId="15" xfId="0" applyNumberFormat="1" applyFont="1" applyFill="1" applyBorder="1" applyAlignment="1">
      <alignment horizontal="right" vertical="center" wrapText="1"/>
    </xf>
    <xf numFmtId="164" fontId="7" fillId="2" borderId="15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/>
    </xf>
    <xf numFmtId="0" fontId="9" fillId="0" borderId="7" xfId="0" applyFont="1" applyBorder="1"/>
    <xf numFmtId="164" fontId="9" fillId="0" borderId="7" xfId="0" applyNumberFormat="1" applyFont="1" applyBorder="1" applyAlignment="1">
      <alignment horizontal="right"/>
    </xf>
    <xf numFmtId="165" fontId="12" fillId="0" borderId="7" xfId="5" applyNumberFormat="1" applyFont="1" applyFill="1" applyBorder="1" applyAlignment="1">
      <alignment horizontal="right"/>
    </xf>
    <xf numFmtId="164" fontId="12" fillId="0" borderId="7" xfId="5" applyNumberFormat="1" applyFont="1" applyFill="1" applyBorder="1" applyAlignment="1">
      <alignment horizontal="right"/>
    </xf>
    <xf numFmtId="164" fontId="13" fillId="2" borderId="7" xfId="0" applyNumberFormat="1" applyFont="1" applyFill="1" applyBorder="1" applyAlignment="1">
      <alignment horizontal="right"/>
    </xf>
    <xf numFmtId="164" fontId="11" fillId="2" borderId="7" xfId="0" applyNumberFormat="1" applyFont="1" applyFill="1" applyBorder="1" applyAlignment="1">
      <alignment horizontal="right"/>
    </xf>
    <xf numFmtId="168" fontId="12" fillId="0" borderId="7" xfId="5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left" vertical="center"/>
    </xf>
    <xf numFmtId="164" fontId="9" fillId="0" borderId="0" xfId="0" applyNumberFormat="1" applyFont="1" applyAlignment="1">
      <alignment horizontal="right"/>
    </xf>
    <xf numFmtId="164" fontId="9" fillId="0" borderId="0" xfId="0" applyNumberFormat="1" applyFont="1"/>
    <xf numFmtId="164" fontId="13" fillId="0" borderId="7" xfId="0" applyNumberFormat="1" applyFont="1" applyBorder="1" applyAlignment="1">
      <alignment horizontal="right"/>
    </xf>
    <xf numFmtId="164" fontId="11" fillId="0" borderId="7" xfId="0" applyNumberFormat="1" applyFont="1" applyBorder="1" applyAlignment="1">
      <alignment horizontal="right"/>
    </xf>
    <xf numFmtId="0" fontId="9" fillId="0" borderId="7" xfId="0" quotePrefix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3" fontId="7" fillId="0" borderId="9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7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9" fillId="0" borderId="7" xfId="3" applyFont="1" applyBorder="1" applyAlignment="1">
      <alignment horizontal="center" vertical="top"/>
    </xf>
    <xf numFmtId="0" fontId="9" fillId="0" borderId="7" xfId="0" applyFont="1" applyBorder="1" applyAlignment="1">
      <alignment vertical="top"/>
    </xf>
    <xf numFmtId="49" fontId="9" fillId="0" borderId="7" xfId="0" applyNumberFormat="1" applyFont="1" applyBorder="1" applyAlignment="1">
      <alignment vertical="top"/>
    </xf>
    <xf numFmtId="3" fontId="9" fillId="0" borderId="7" xfId="0" applyNumberFormat="1" applyFont="1" applyBorder="1" applyAlignment="1">
      <alignment vertical="top"/>
    </xf>
    <xf numFmtId="0" fontId="9" fillId="0" borderId="7" xfId="0" applyFont="1" applyBorder="1" applyAlignment="1">
      <alignment horizontal="left" vertical="top"/>
    </xf>
    <xf numFmtId="0" fontId="9" fillId="0" borderId="7" xfId="4" applyFont="1" applyBorder="1" applyAlignment="1">
      <alignment horizontal="left" vertical="top"/>
    </xf>
    <xf numFmtId="0" fontId="9" fillId="0" borderId="7" xfId="4" applyFont="1" applyBorder="1" applyAlignment="1">
      <alignment vertical="top"/>
    </xf>
    <xf numFmtId="0" fontId="9" fillId="0" borderId="7" xfId="3" applyFont="1" applyBorder="1" applyAlignment="1">
      <alignment vertical="top"/>
    </xf>
    <xf numFmtId="165" fontId="9" fillId="0" borderId="7" xfId="0" applyNumberFormat="1" applyFont="1" applyBorder="1" applyAlignment="1">
      <alignment horizontal="right" vertical="top"/>
    </xf>
    <xf numFmtId="164" fontId="9" fillId="0" borderId="7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3" fontId="5" fillId="0" borderId="0" xfId="1" applyFont="1" applyAlignment="1"/>
    <xf numFmtId="15" fontId="5" fillId="0" borderId="0" xfId="0" applyNumberFormat="1" applyFont="1" applyAlignment="1">
      <alignment horizontal="left" vertical="top"/>
    </xf>
    <xf numFmtId="0" fontId="6" fillId="4" borderId="7" xfId="0" applyFont="1" applyFill="1" applyBorder="1" applyAlignment="1">
      <alignment horizontal="center" vertical="center"/>
    </xf>
    <xf numFmtId="164" fontId="6" fillId="4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right" vertical="center"/>
    </xf>
    <xf numFmtId="165" fontId="7" fillId="0" borderId="15" xfId="0" applyNumberFormat="1" applyFont="1" applyBorder="1" applyAlignment="1">
      <alignment horizontal="right" vertical="center"/>
    </xf>
    <xf numFmtId="171" fontId="7" fillId="2" borderId="15" xfId="0" applyNumberFormat="1" applyFont="1" applyFill="1" applyBorder="1" applyAlignment="1">
      <alignment horizontal="right" vertical="center"/>
    </xf>
    <xf numFmtId="164" fontId="7" fillId="2" borderId="15" xfId="0" applyNumberFormat="1" applyFont="1" applyFill="1" applyBorder="1" applyAlignment="1">
      <alignment horizontal="right" vertical="center"/>
    </xf>
    <xf numFmtId="0" fontId="9" fillId="0" borderId="15" xfId="0" applyFont="1" applyBorder="1"/>
    <xf numFmtId="0" fontId="10" fillId="0" borderId="7" xfId="0" applyFont="1" applyBorder="1"/>
    <xf numFmtId="167" fontId="11" fillId="0" borderId="7" xfId="4" applyNumberFormat="1" applyFont="1" applyBorder="1" applyAlignment="1">
      <alignment horizontal="center" vertical="center"/>
    </xf>
    <xf numFmtId="0" fontId="9" fillId="2" borderId="7" xfId="0" applyFont="1" applyFill="1" applyBorder="1"/>
    <xf numFmtId="0" fontId="9" fillId="2" borderId="0" xfId="0" applyFont="1" applyFill="1"/>
    <xf numFmtId="41" fontId="9" fillId="0" borderId="7" xfId="2" applyFont="1" applyFill="1" applyBorder="1" applyAlignment="1"/>
    <xf numFmtId="164" fontId="9" fillId="0" borderId="7" xfId="0" applyNumberFormat="1" applyFont="1" applyBorder="1"/>
    <xf numFmtId="170" fontId="5" fillId="2" borderId="7" xfId="2" applyNumberFormat="1" applyFont="1" applyFill="1" applyBorder="1" applyAlignment="1"/>
    <xf numFmtId="4" fontId="9" fillId="0" borderId="0" xfId="0" applyNumberFormat="1" applyFont="1"/>
    <xf numFmtId="43" fontId="9" fillId="0" borderId="0" xfId="0" applyNumberFormat="1" applyFont="1"/>
    <xf numFmtId="0" fontId="9" fillId="0" borderId="0" xfId="0" applyFont="1" applyAlignment="1">
      <alignment horizontal="right"/>
    </xf>
    <xf numFmtId="164" fontId="8" fillId="2" borderId="0" xfId="0" applyNumberFormat="1" applyFont="1" applyFill="1" applyAlignment="1">
      <alignment horizontal="right" vertical="top"/>
    </xf>
    <xf numFmtId="169" fontId="9" fillId="0" borderId="0" xfId="0" applyNumberFormat="1" applyFont="1" applyAlignment="1">
      <alignment horizontal="right"/>
    </xf>
    <xf numFmtId="166" fontId="9" fillId="0" borderId="0" xfId="5" applyFont="1" applyAlignment="1">
      <alignment horizontal="right"/>
    </xf>
    <xf numFmtId="0" fontId="5" fillId="5" borderId="7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wrapText="1"/>
    </xf>
    <xf numFmtId="0" fontId="9" fillId="0" borderId="7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169" fontId="9" fillId="0" borderId="7" xfId="0" applyNumberFormat="1" applyFont="1" applyBorder="1" applyAlignment="1">
      <alignment horizontal="right"/>
    </xf>
    <xf numFmtId="0" fontId="8" fillId="0" borderId="7" xfId="0" applyFont="1" applyBorder="1" applyAlignment="1">
      <alignment vertical="top"/>
    </xf>
    <xf numFmtId="170" fontId="5" fillId="6" borderId="0" xfId="2" applyNumberFormat="1" applyFont="1" applyFill="1"/>
    <xf numFmtId="164" fontId="8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vertical="top"/>
    </xf>
    <xf numFmtId="1" fontId="9" fillId="0" borderId="0" xfId="5" applyNumberFormat="1" applyFont="1" applyAlignment="1">
      <alignment vertical="top"/>
    </xf>
    <xf numFmtId="164" fontId="9" fillId="0" borderId="0" xfId="11" applyNumberFormat="1" applyFont="1" applyAlignment="1">
      <alignment vertical="top"/>
    </xf>
    <xf numFmtId="0" fontId="6" fillId="4" borderId="7" xfId="0" applyFont="1" applyFill="1" applyBorder="1" applyAlignment="1">
      <alignment horizontal="center" vertical="top" wrapText="1"/>
    </xf>
    <xf numFmtId="164" fontId="6" fillId="4" borderId="7" xfId="0" applyNumberFormat="1" applyFont="1" applyFill="1" applyBorder="1" applyAlignment="1">
      <alignment horizontal="center" vertical="top" wrapText="1"/>
    </xf>
    <xf numFmtId="0" fontId="9" fillId="0" borderId="7" xfId="4" applyFont="1" applyBorder="1" applyAlignment="1">
      <alignment horizontal="center" vertical="top"/>
    </xf>
    <xf numFmtId="1" fontId="9" fillId="0" borderId="7" xfId="4" applyNumberFormat="1" applyFont="1" applyBorder="1" applyAlignment="1">
      <alignment horizontal="right" vertical="top"/>
    </xf>
    <xf numFmtId="1" fontId="9" fillId="0" borderId="7" xfId="6" applyNumberFormat="1" applyFont="1" applyFill="1" applyBorder="1" applyAlignment="1">
      <alignment horizontal="center" vertical="top"/>
    </xf>
    <xf numFmtId="1" fontId="9" fillId="0" borderId="7" xfId="4" applyNumberFormat="1" applyFont="1" applyBorder="1" applyAlignment="1">
      <alignment horizontal="center" vertical="top"/>
    </xf>
    <xf numFmtId="37" fontId="9" fillId="0" borderId="7" xfId="6" applyNumberFormat="1" applyFont="1" applyFill="1" applyBorder="1" applyAlignment="1">
      <alignment horizontal="right" vertical="top"/>
    </xf>
    <xf numFmtId="164" fontId="9" fillId="0" borderId="7" xfId="6" applyNumberFormat="1" applyFont="1" applyFill="1" applyBorder="1" applyAlignment="1">
      <alignment vertical="top"/>
    </xf>
    <xf numFmtId="164" fontId="9" fillId="0" borderId="7" xfId="7" applyNumberFormat="1" applyFont="1" applyFill="1" applyBorder="1" applyAlignment="1">
      <alignment vertical="top"/>
    </xf>
    <xf numFmtId="166" fontId="9" fillId="0" borderId="7" xfId="5" applyFont="1" applyFill="1" applyBorder="1" applyAlignment="1">
      <alignment vertical="top"/>
    </xf>
    <xf numFmtId="1" fontId="9" fillId="0" borderId="7" xfId="5" applyNumberFormat="1" applyFont="1" applyFill="1" applyBorder="1" applyAlignment="1">
      <alignment vertical="top"/>
    </xf>
    <xf numFmtId="0" fontId="9" fillId="0" borderId="7" xfId="4" applyFont="1" applyBorder="1" applyAlignment="1">
      <alignment horizontal="left" vertical="top" wrapText="1"/>
    </xf>
    <xf numFmtId="0" fontId="12" fillId="0" borderId="7" xfId="8" applyFont="1" applyBorder="1" applyAlignment="1">
      <alignment horizontal="left" vertical="center"/>
    </xf>
    <xf numFmtId="0" fontId="9" fillId="0" borderId="7" xfId="0" applyFont="1" applyBorder="1" applyAlignment="1">
      <alignment horizontal="right" vertical="top"/>
    </xf>
    <xf numFmtId="164" fontId="9" fillId="0" borderId="7" xfId="0" applyNumberFormat="1" applyFont="1" applyBorder="1" applyAlignment="1">
      <alignment vertical="top"/>
    </xf>
    <xf numFmtId="1" fontId="9" fillId="0" borderId="7" xfId="6" applyNumberFormat="1" applyFont="1" applyFill="1" applyBorder="1" applyAlignment="1">
      <alignment vertical="top"/>
    </xf>
    <xf numFmtId="41" fontId="2" fillId="0" borderId="17" xfId="10" applyFont="1" applyFill="1" applyBorder="1"/>
    <xf numFmtId="43" fontId="9" fillId="0" borderId="0" xfId="1" applyFont="1" applyAlignment="1"/>
    <xf numFmtId="43" fontId="9" fillId="0" borderId="0" xfId="1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3" fontId="9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164" fontId="6" fillId="2" borderId="15" xfId="0" applyNumberFormat="1" applyFont="1" applyFill="1" applyBorder="1" applyAlignment="1">
      <alignment horizontal="center" vertical="center"/>
    </xf>
    <xf numFmtId="164" fontId="6" fillId="2" borderId="16" xfId="0" applyNumberFormat="1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165" fontId="6" fillId="4" borderId="7" xfId="0" applyNumberFormat="1" applyFont="1" applyFill="1" applyBorder="1" applyAlignment="1">
      <alignment horizontal="center" vertical="center"/>
    </xf>
    <xf numFmtId="164" fontId="6" fillId="4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6" fillId="4" borderId="7" xfId="0" applyNumberFormat="1" applyFont="1" applyFill="1" applyBorder="1" applyAlignment="1">
      <alignment horizontal="center" vertical="top" wrapText="1"/>
    </xf>
    <xf numFmtId="1" fontId="6" fillId="4" borderId="7" xfId="5" applyNumberFormat="1" applyFont="1" applyFill="1" applyBorder="1" applyAlignment="1">
      <alignment horizontal="center" vertical="top" wrapText="1"/>
    </xf>
  </cellXfs>
  <cellStyles count="13">
    <cellStyle name="Comma" xfId="1" builtinId="3"/>
    <cellStyle name="Comma [0]" xfId="2" builtinId="6"/>
    <cellStyle name="Comma [0] 10 4" xfId="10" xr:uid="{770EA190-2902-4294-88A2-A68CC0F6C783}"/>
    <cellStyle name="Comma 10 2 2" xfId="6" xr:uid="{1C260732-5F63-49A7-A111-12E7A2D31F3F}"/>
    <cellStyle name="Comma 2" xfId="5" xr:uid="{C2FA06C7-30F1-43A0-8D26-99BEE0E6FFD5}"/>
    <cellStyle name="Comma 2 5" xfId="7" xr:uid="{327CB040-45EF-42DD-ABE1-F540B6DACF12}"/>
    <cellStyle name="Normal" xfId="0" builtinId="0"/>
    <cellStyle name="Normal 10 18" xfId="12" xr:uid="{704DE0CD-44EC-49EC-86DE-B0881897C197}"/>
    <cellStyle name="Normal 10 2 2" xfId="3" xr:uid="{BC7C9A74-6C3D-40FC-A9F7-2A00FE1F459F}"/>
    <cellStyle name="Normal 15" xfId="4" xr:uid="{6BB8CCF5-065E-4CD9-9534-E6572D8A1059}"/>
    <cellStyle name="Normal 15 3 2 2" xfId="8" xr:uid="{F83441B1-51DE-4BCB-9B21-7BBDD2871328}"/>
    <cellStyle name="Normal 18" xfId="9" xr:uid="{5D84D266-35E9-4C5D-B1D8-4373C360149A}"/>
    <cellStyle name="Normal 2" xfId="11" xr:uid="{4FC6F578-A19A-4125-A8E4-10FAEA127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C06BC-F371-44C5-BD62-390E6671769F}">
  <dimension ref="A1:AA12"/>
  <sheetViews>
    <sheetView showGridLines="0" topLeftCell="M1" workbookViewId="0">
      <selection activeCell="D17" sqref="D17"/>
    </sheetView>
  </sheetViews>
  <sheetFormatPr defaultColWidth="8.7109375" defaultRowHeight="11.25" x14ac:dyDescent="0.2"/>
  <cols>
    <col min="1" max="1" width="10.85546875" style="22" customWidth="1"/>
    <col min="2" max="2" width="20.5703125" style="22" customWidth="1"/>
    <col min="3" max="3" width="5.7109375" style="22" customWidth="1"/>
    <col min="4" max="4" width="38.140625" style="22" customWidth="1"/>
    <col min="5" max="6" width="33.140625" style="22" customWidth="1"/>
    <col min="7" max="7" width="36.5703125" style="22" customWidth="1"/>
    <col min="8" max="8" width="11.7109375" style="22" customWidth="1"/>
    <col min="9" max="9" width="16.5703125" style="22" customWidth="1"/>
    <col min="10" max="10" width="19.42578125" style="22" customWidth="1"/>
    <col min="11" max="11" width="7.5703125" style="22" customWidth="1"/>
    <col min="12" max="12" width="36.5703125" style="22" customWidth="1"/>
    <col min="13" max="13" width="10" style="22" bestFit="1" customWidth="1"/>
    <col min="14" max="14" width="27" style="22" customWidth="1"/>
    <col min="15" max="16" width="14.85546875" style="22" customWidth="1"/>
    <col min="17" max="17" width="20.7109375" style="22" customWidth="1"/>
    <col min="18" max="18" width="23" style="22" customWidth="1"/>
    <col min="19" max="19" width="14" style="22" customWidth="1"/>
    <col min="20" max="20" width="29.7109375" style="22" customWidth="1"/>
    <col min="21" max="21" width="23.42578125" style="22" customWidth="1"/>
    <col min="22" max="22" width="29.7109375" style="22" customWidth="1"/>
    <col min="23" max="23" width="50.140625" style="22" customWidth="1"/>
    <col min="24" max="24" width="22.85546875" style="22" customWidth="1"/>
    <col min="25" max="25" width="33" style="22" customWidth="1"/>
    <col min="26" max="26" width="8.7109375" style="22"/>
    <col min="27" max="27" width="17.42578125" style="22" bestFit="1" customWidth="1"/>
    <col min="28" max="16384" width="8.7109375" style="22"/>
  </cols>
  <sheetData>
    <row r="1" spans="1:27" ht="15.75" customHeight="1" x14ac:dyDescent="0.2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39"/>
      <c r="K1" s="141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7" x14ac:dyDescent="0.2">
      <c r="A2" s="138" t="s">
        <v>1</v>
      </c>
      <c r="B2" s="138"/>
      <c r="C2" s="41" t="s">
        <v>2</v>
      </c>
      <c r="D2" s="41"/>
      <c r="E2" s="40"/>
      <c r="F2" s="40"/>
      <c r="I2" s="42"/>
      <c r="K2" s="43"/>
      <c r="O2" s="44">
        <v>1</v>
      </c>
      <c r="P2" s="44"/>
      <c r="S2" s="43">
        <v>1</v>
      </c>
      <c r="T2" s="43"/>
      <c r="U2" s="43"/>
      <c r="V2" s="34"/>
    </row>
    <row r="3" spans="1:27" x14ac:dyDescent="0.2">
      <c r="A3" s="138" t="s">
        <v>3</v>
      </c>
      <c r="B3" s="138"/>
      <c r="C3" s="41" t="s">
        <v>2</v>
      </c>
      <c r="D3" s="41"/>
      <c r="E3" s="40"/>
      <c r="F3" s="40"/>
      <c r="I3" s="42"/>
      <c r="K3" s="43"/>
      <c r="O3" s="44">
        <v>1</v>
      </c>
      <c r="P3" s="44"/>
      <c r="S3" s="43">
        <v>1</v>
      </c>
      <c r="T3" s="43"/>
      <c r="U3" s="43"/>
      <c r="V3" s="34"/>
    </row>
    <row r="4" spans="1:27" x14ac:dyDescent="0.2">
      <c r="A4" s="138" t="s">
        <v>4</v>
      </c>
      <c r="B4" s="138"/>
      <c r="C4" s="41" t="s">
        <v>2</v>
      </c>
      <c r="D4" s="41"/>
      <c r="E4" s="40"/>
      <c r="F4" s="40"/>
      <c r="I4" s="42"/>
      <c r="K4" s="43"/>
      <c r="O4" s="44">
        <v>1</v>
      </c>
      <c r="P4" s="44"/>
      <c r="S4" s="43">
        <v>1</v>
      </c>
      <c r="T4" s="43"/>
      <c r="U4" s="43"/>
      <c r="V4" s="34"/>
    </row>
    <row r="5" spans="1:27" x14ac:dyDescent="0.2">
      <c r="A5" s="138" t="s">
        <v>5</v>
      </c>
      <c r="B5" s="138"/>
      <c r="C5" s="41" t="s">
        <v>2</v>
      </c>
      <c r="D5" s="41"/>
      <c r="E5" s="40"/>
      <c r="F5" s="40"/>
      <c r="I5" s="42"/>
      <c r="K5" s="43"/>
      <c r="O5" s="44">
        <v>1</v>
      </c>
      <c r="P5" s="44"/>
      <c r="S5" s="43">
        <v>1</v>
      </c>
      <c r="T5" s="43"/>
      <c r="U5" s="43"/>
      <c r="V5" s="34"/>
    </row>
    <row r="6" spans="1:27" x14ac:dyDescent="0.2">
      <c r="A6" s="138" t="s">
        <v>6</v>
      </c>
      <c r="B6" s="138"/>
      <c r="C6" s="41" t="s">
        <v>2</v>
      </c>
      <c r="D6" s="41"/>
      <c r="E6" s="40"/>
      <c r="F6" s="40"/>
      <c r="I6" s="42"/>
      <c r="K6" s="43"/>
      <c r="O6" s="44">
        <v>1</v>
      </c>
      <c r="P6" s="44"/>
      <c r="S6" s="43">
        <v>1</v>
      </c>
      <c r="T6" s="43"/>
      <c r="U6" s="43"/>
      <c r="V6" s="34"/>
    </row>
    <row r="7" spans="1:27" x14ac:dyDescent="0.2">
      <c r="A7" s="44"/>
      <c r="B7" s="44"/>
      <c r="I7" s="42"/>
      <c r="K7" s="43"/>
      <c r="O7" s="44"/>
      <c r="P7" s="44"/>
      <c r="S7" s="43"/>
      <c r="T7" s="43"/>
      <c r="U7" s="43"/>
      <c r="V7" s="34"/>
    </row>
    <row r="8" spans="1:27" s="15" customFormat="1" ht="23.25" customHeight="1" x14ac:dyDescent="0.2">
      <c r="A8" s="142" t="s">
        <v>7</v>
      </c>
      <c r="B8" s="143"/>
      <c r="C8" s="156"/>
      <c r="D8" s="142" t="s">
        <v>8</v>
      </c>
      <c r="E8" s="143"/>
      <c r="F8" s="143"/>
      <c r="G8" s="143"/>
      <c r="H8" s="143"/>
      <c r="I8" s="144"/>
      <c r="J8" s="143"/>
      <c r="K8" s="145"/>
      <c r="L8" s="146" t="s">
        <v>9</v>
      </c>
      <c r="M8" s="146" t="s">
        <v>10</v>
      </c>
      <c r="N8" s="146" t="s">
        <v>11</v>
      </c>
      <c r="O8" s="146" t="s">
        <v>12</v>
      </c>
      <c r="P8" s="146" t="s">
        <v>13</v>
      </c>
      <c r="Q8" s="146" t="s">
        <v>14</v>
      </c>
      <c r="R8" s="146" t="s">
        <v>15</v>
      </c>
      <c r="S8" s="154" t="s">
        <v>16</v>
      </c>
      <c r="T8" s="155"/>
      <c r="U8" s="155"/>
      <c r="V8" s="155"/>
      <c r="W8" s="150" t="s">
        <v>17</v>
      </c>
      <c r="X8" s="150" t="s">
        <v>18</v>
      </c>
      <c r="Y8" s="149" t="s">
        <v>19</v>
      </c>
    </row>
    <row r="9" spans="1:27" s="15" customFormat="1" ht="23.25" customHeight="1" x14ac:dyDescent="0.2">
      <c r="A9" s="150" t="s">
        <v>20</v>
      </c>
      <c r="B9" s="150" t="s">
        <v>21</v>
      </c>
      <c r="C9" s="151" t="s">
        <v>22</v>
      </c>
      <c r="D9" s="150" t="s">
        <v>23</v>
      </c>
      <c r="E9" s="150" t="s">
        <v>24</v>
      </c>
      <c r="F9" s="150" t="s">
        <v>25</v>
      </c>
      <c r="G9" s="150" t="s">
        <v>26</v>
      </c>
      <c r="H9" s="150" t="s">
        <v>27</v>
      </c>
      <c r="I9" s="152"/>
      <c r="J9" s="150"/>
      <c r="K9" s="153"/>
      <c r="L9" s="147"/>
      <c r="M9" s="147"/>
      <c r="N9" s="147"/>
      <c r="O9" s="147"/>
      <c r="P9" s="147"/>
      <c r="Q9" s="147"/>
      <c r="R9" s="147"/>
      <c r="S9" s="45"/>
      <c r="T9" s="46"/>
      <c r="U9" s="46"/>
      <c r="V9" s="46"/>
      <c r="W9" s="150"/>
      <c r="X9" s="150"/>
      <c r="Y9" s="149"/>
    </row>
    <row r="10" spans="1:27" s="15" customFormat="1" x14ac:dyDescent="0.2">
      <c r="A10" s="150"/>
      <c r="B10" s="150"/>
      <c r="C10" s="151"/>
      <c r="D10" s="150"/>
      <c r="E10" s="150"/>
      <c r="F10" s="150"/>
      <c r="G10" s="150"/>
      <c r="H10" s="47" t="s">
        <v>25</v>
      </c>
      <c r="I10" s="48" t="s">
        <v>28</v>
      </c>
      <c r="J10" s="47" t="s">
        <v>29</v>
      </c>
      <c r="K10" s="49" t="s">
        <v>30</v>
      </c>
      <c r="L10" s="50"/>
      <c r="M10" s="50"/>
      <c r="N10" s="148"/>
      <c r="O10" s="148"/>
      <c r="P10" s="148"/>
      <c r="Q10" s="148"/>
      <c r="R10" s="148"/>
      <c r="S10" s="51" t="s">
        <v>31</v>
      </c>
      <c r="T10" s="52" t="s">
        <v>32</v>
      </c>
      <c r="U10" s="53" t="s">
        <v>33</v>
      </c>
      <c r="V10" s="52" t="s">
        <v>34</v>
      </c>
      <c r="W10" s="150"/>
      <c r="X10" s="150"/>
      <c r="Y10" s="149"/>
    </row>
    <row r="11" spans="1:27" s="63" customFormat="1" x14ac:dyDescent="0.25">
      <c r="A11" s="54"/>
      <c r="B11" s="54"/>
      <c r="C11" s="54"/>
      <c r="D11" s="54"/>
      <c r="E11" s="54"/>
      <c r="F11" s="54"/>
      <c r="G11" s="54"/>
      <c r="H11" s="54"/>
      <c r="I11" s="55"/>
      <c r="J11" s="54"/>
      <c r="K11" s="56"/>
      <c r="L11" s="57"/>
      <c r="M11" s="57"/>
      <c r="N11" s="58"/>
      <c r="O11" s="58"/>
      <c r="P11" s="58"/>
      <c r="Q11" s="58"/>
      <c r="R11" s="58"/>
      <c r="S11" s="59"/>
      <c r="T11" s="60"/>
      <c r="U11" s="60"/>
      <c r="V11" s="61"/>
      <c r="W11" s="60"/>
      <c r="X11" s="61"/>
      <c r="Y11" s="62"/>
    </row>
    <row r="12" spans="1:27" s="63" customFormat="1" x14ac:dyDescent="0.2">
      <c r="A12" s="64">
        <v>4972</v>
      </c>
      <c r="B12" s="65" t="s">
        <v>35</v>
      </c>
      <c r="C12" s="66">
        <v>1</v>
      </c>
      <c r="D12" s="67" t="s">
        <v>36</v>
      </c>
      <c r="E12" s="67" t="s">
        <v>37</v>
      </c>
      <c r="F12" s="67" t="s">
        <v>38</v>
      </c>
      <c r="G12" s="67"/>
      <c r="H12" s="67"/>
      <c r="I12" s="68"/>
      <c r="J12" s="67"/>
      <c r="K12" s="69"/>
      <c r="L12" s="70" t="s">
        <v>39</v>
      </c>
      <c r="M12" s="71" t="s">
        <v>40</v>
      </c>
      <c r="N12" s="72"/>
      <c r="O12" s="65">
        <v>1</v>
      </c>
      <c r="P12" s="65">
        <v>2002</v>
      </c>
      <c r="Q12" s="73"/>
      <c r="R12" s="73"/>
      <c r="S12" s="74">
        <v>8300</v>
      </c>
      <c r="T12" s="75">
        <v>5138640000</v>
      </c>
      <c r="U12" s="75">
        <v>0</v>
      </c>
      <c r="V12" s="75">
        <v>5138640000</v>
      </c>
      <c r="W12" s="67" t="s">
        <v>41</v>
      </c>
      <c r="X12" s="67"/>
      <c r="Y12" s="67"/>
      <c r="AA12" s="22"/>
    </row>
  </sheetData>
  <mergeCells count="27">
    <mergeCell ref="Y8:Y10"/>
    <mergeCell ref="A9:A10"/>
    <mergeCell ref="B9:B10"/>
    <mergeCell ref="C9:C10"/>
    <mergeCell ref="D9:D10"/>
    <mergeCell ref="E9:E10"/>
    <mergeCell ref="F9:F10"/>
    <mergeCell ref="G9:G10"/>
    <mergeCell ref="H9:K9"/>
    <mergeCell ref="P8:P10"/>
    <mergeCell ref="Q8:Q10"/>
    <mergeCell ref="R8:R10"/>
    <mergeCell ref="S8:V8"/>
    <mergeCell ref="W8:W10"/>
    <mergeCell ref="X8:X10"/>
    <mergeCell ref="A8:C8"/>
    <mergeCell ref="D8:K8"/>
    <mergeCell ref="L8:L9"/>
    <mergeCell ref="M8:M9"/>
    <mergeCell ref="N8:N10"/>
    <mergeCell ref="O8:O10"/>
    <mergeCell ref="A6:B6"/>
    <mergeCell ref="A1:V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3189F-15DB-454B-80D3-C84D547E00D3}">
  <dimension ref="A1:AB2381"/>
  <sheetViews>
    <sheetView tabSelected="1" topLeftCell="H1034" zoomScale="118" zoomScaleNormal="85" workbookViewId="0">
      <selection activeCell="I1042" sqref="I1042"/>
    </sheetView>
  </sheetViews>
  <sheetFormatPr defaultColWidth="8.7109375" defaultRowHeight="11.25" x14ac:dyDescent="0.2"/>
  <cols>
    <col min="1" max="1" width="12.85546875" style="22" customWidth="1"/>
    <col min="2" max="2" width="18.85546875" style="22" customWidth="1"/>
    <col min="3" max="3" width="5" style="22" customWidth="1"/>
    <col min="4" max="4" width="57.28515625" style="22" bestFit="1" customWidth="1"/>
    <col min="5" max="6" width="36.5703125" style="22" customWidth="1"/>
    <col min="7" max="7" width="43.85546875" style="22" customWidth="1"/>
    <col min="8" max="8" width="27" style="22" customWidth="1"/>
    <col min="9" max="10" width="14.85546875" style="22" customWidth="1"/>
    <col min="11" max="11" width="20.7109375" style="22" customWidth="1"/>
    <col min="12" max="12" width="23" style="22" customWidth="1"/>
    <col min="13" max="13" width="12" style="22" customWidth="1"/>
    <col min="14" max="14" width="21.140625" style="22" customWidth="1"/>
    <col min="15" max="15" width="14" style="22" bestFit="1" customWidth="1"/>
    <col min="16" max="18" width="20.140625" style="22" customWidth="1"/>
    <col min="19" max="19" width="18" style="33" customWidth="1"/>
    <col min="20" max="21" width="19" style="33" customWidth="1"/>
    <col min="22" max="22" width="17.7109375" style="33" customWidth="1"/>
    <col min="23" max="23" width="21.140625" style="33" customWidth="1"/>
    <col min="24" max="24" width="21" style="33" customWidth="1"/>
    <col min="25" max="25" width="20.140625" style="22" customWidth="1"/>
    <col min="26" max="26" width="31.42578125" style="22" bestFit="1" customWidth="1"/>
    <col min="27" max="27" width="20.28515625" style="22" customWidth="1"/>
    <col min="28" max="28" width="21.5703125" style="22" customWidth="1"/>
    <col min="29" max="31" width="13" style="22" bestFit="1" customWidth="1"/>
    <col min="32" max="16384" width="8.7109375" style="22"/>
  </cols>
  <sheetData>
    <row r="1" spans="1:28" s="15" customFormat="1" x14ac:dyDescent="0.2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76"/>
      <c r="AA1" s="76"/>
    </row>
    <row r="2" spans="1:28" s="15" customFormat="1" x14ac:dyDescent="0.2">
      <c r="A2" s="158" t="s">
        <v>1</v>
      </c>
      <c r="B2" s="158"/>
      <c r="C2" s="78" t="s">
        <v>2</v>
      </c>
      <c r="D2" s="79" t="s">
        <v>614</v>
      </c>
      <c r="E2" s="77"/>
      <c r="I2" s="16"/>
      <c r="J2" s="16"/>
      <c r="N2" s="17"/>
      <c r="O2" s="18"/>
      <c r="P2" s="17"/>
      <c r="Q2" s="17"/>
      <c r="R2" s="17"/>
      <c r="S2" s="19"/>
      <c r="T2" s="19"/>
      <c r="U2" s="19"/>
      <c r="V2" s="19"/>
      <c r="W2" s="19"/>
      <c r="X2" s="19"/>
      <c r="Y2" s="17"/>
    </row>
    <row r="3" spans="1:28" s="15" customFormat="1" x14ac:dyDescent="0.2">
      <c r="A3" s="158" t="s">
        <v>3</v>
      </c>
      <c r="B3" s="158"/>
      <c r="C3" s="78" t="s">
        <v>2</v>
      </c>
      <c r="D3" s="79" t="s">
        <v>615</v>
      </c>
      <c r="E3" s="77"/>
      <c r="I3" s="16"/>
      <c r="J3" s="16"/>
      <c r="N3" s="17"/>
      <c r="O3" s="18"/>
      <c r="P3" s="17"/>
      <c r="Q3" s="17"/>
      <c r="R3" s="17"/>
      <c r="S3" s="19"/>
      <c r="T3" s="19"/>
      <c r="U3" s="19"/>
      <c r="V3" s="19"/>
      <c r="W3" s="19"/>
      <c r="X3" s="19"/>
      <c r="Y3" s="17"/>
    </row>
    <row r="4" spans="1:28" s="15" customFormat="1" x14ac:dyDescent="0.2">
      <c r="A4" s="158" t="s">
        <v>4</v>
      </c>
      <c r="B4" s="158"/>
      <c r="C4" s="78" t="s">
        <v>2</v>
      </c>
      <c r="D4" s="79"/>
      <c r="E4" s="77"/>
      <c r="H4" s="80"/>
      <c r="I4" s="16"/>
      <c r="J4" s="16"/>
      <c r="N4" s="17"/>
      <c r="O4" s="18"/>
      <c r="P4" s="17"/>
      <c r="Q4" s="17"/>
      <c r="R4" s="17"/>
      <c r="S4" s="19"/>
      <c r="T4" s="19"/>
      <c r="U4" s="19"/>
      <c r="V4" s="19"/>
      <c r="W4" s="19"/>
      <c r="X4" s="19"/>
      <c r="Y4" s="17"/>
    </row>
    <row r="5" spans="1:28" s="15" customFormat="1" x14ac:dyDescent="0.2">
      <c r="A5" s="158" t="s">
        <v>5</v>
      </c>
      <c r="B5" s="158"/>
      <c r="C5" s="78" t="s">
        <v>2</v>
      </c>
      <c r="D5" s="79"/>
      <c r="E5" s="77"/>
      <c r="H5" s="80"/>
      <c r="I5" s="16"/>
      <c r="J5" s="16"/>
      <c r="N5" s="17"/>
      <c r="O5" s="18"/>
      <c r="P5" s="17"/>
      <c r="Q5" s="17"/>
      <c r="R5" s="17"/>
      <c r="S5" s="19"/>
      <c r="T5" s="19"/>
      <c r="U5" s="19"/>
      <c r="V5" s="19"/>
      <c r="W5" s="19"/>
      <c r="X5" s="19"/>
      <c r="Y5" s="17"/>
    </row>
    <row r="6" spans="1:28" s="15" customFormat="1" x14ac:dyDescent="0.2">
      <c r="A6" s="158" t="s">
        <v>6</v>
      </c>
      <c r="B6" s="158"/>
      <c r="C6" s="78" t="s">
        <v>2</v>
      </c>
      <c r="D6" s="81">
        <v>45626</v>
      </c>
      <c r="E6" s="77"/>
      <c r="I6" s="16"/>
      <c r="J6" s="16"/>
      <c r="N6" s="17"/>
      <c r="O6" s="18"/>
      <c r="P6" s="17"/>
      <c r="Q6" s="17"/>
      <c r="R6" s="17"/>
      <c r="S6" s="19"/>
      <c r="T6" s="19"/>
      <c r="U6" s="19"/>
      <c r="V6" s="19"/>
      <c r="W6" s="19"/>
      <c r="X6" s="19"/>
      <c r="Y6" s="17"/>
    </row>
    <row r="7" spans="1:28" s="15" customFormat="1" x14ac:dyDescent="0.2">
      <c r="B7" s="16"/>
      <c r="I7" s="16"/>
      <c r="J7" s="16"/>
      <c r="N7" s="17"/>
      <c r="O7" s="18"/>
      <c r="P7" s="17"/>
      <c r="Q7" s="17"/>
      <c r="R7" s="17"/>
      <c r="S7" s="19"/>
      <c r="T7" s="19"/>
      <c r="U7" s="19"/>
      <c r="V7" s="19"/>
      <c r="W7" s="19"/>
      <c r="X7" s="19"/>
      <c r="Y7" s="17"/>
    </row>
    <row r="8" spans="1:28" s="15" customFormat="1" x14ac:dyDescent="0.2">
      <c r="A8" s="163" t="s">
        <v>7</v>
      </c>
      <c r="B8" s="163"/>
      <c r="C8" s="163"/>
      <c r="D8" s="164" t="s">
        <v>8</v>
      </c>
      <c r="E8" s="165"/>
      <c r="F8" s="165"/>
      <c r="G8" s="166"/>
      <c r="H8" s="163" t="s">
        <v>11</v>
      </c>
      <c r="I8" s="163" t="s">
        <v>12</v>
      </c>
      <c r="J8" s="163" t="s">
        <v>13</v>
      </c>
      <c r="K8" s="163" t="s">
        <v>14</v>
      </c>
      <c r="L8" s="163" t="s">
        <v>15</v>
      </c>
      <c r="M8" s="163" t="s">
        <v>16</v>
      </c>
      <c r="N8" s="163"/>
      <c r="O8" s="167" t="s">
        <v>42</v>
      </c>
      <c r="P8" s="168" t="s">
        <v>43</v>
      </c>
      <c r="Q8" s="168" t="s">
        <v>44</v>
      </c>
      <c r="R8" s="168" t="s">
        <v>45</v>
      </c>
      <c r="S8" s="159" t="s">
        <v>578</v>
      </c>
      <c r="T8" s="159" t="s">
        <v>579</v>
      </c>
      <c r="U8" s="161" t="s">
        <v>580</v>
      </c>
      <c r="V8" s="161" t="s">
        <v>581</v>
      </c>
      <c r="W8" s="161" t="s">
        <v>658</v>
      </c>
      <c r="X8" s="161" t="s">
        <v>659</v>
      </c>
      <c r="Y8" s="168" t="s">
        <v>46</v>
      </c>
      <c r="Z8" s="163" t="s">
        <v>17</v>
      </c>
      <c r="AA8" s="163" t="s">
        <v>18</v>
      </c>
      <c r="AB8" s="163" t="s">
        <v>19</v>
      </c>
    </row>
    <row r="9" spans="1:28" s="15" customFormat="1" x14ac:dyDescent="0.2">
      <c r="A9" s="82" t="s">
        <v>20</v>
      </c>
      <c r="B9" s="82" t="s">
        <v>21</v>
      </c>
      <c r="C9" s="82" t="s">
        <v>22</v>
      </c>
      <c r="D9" s="82" t="s">
        <v>47</v>
      </c>
      <c r="E9" s="82" t="s">
        <v>24</v>
      </c>
      <c r="F9" s="82" t="s">
        <v>26</v>
      </c>
      <c r="G9" s="82" t="s">
        <v>9</v>
      </c>
      <c r="H9" s="163"/>
      <c r="I9" s="163"/>
      <c r="J9" s="163"/>
      <c r="K9" s="163"/>
      <c r="L9" s="163"/>
      <c r="M9" s="82" t="s">
        <v>48</v>
      </c>
      <c r="N9" s="83" t="s">
        <v>49</v>
      </c>
      <c r="O9" s="167"/>
      <c r="P9" s="168"/>
      <c r="Q9" s="168"/>
      <c r="R9" s="168"/>
      <c r="S9" s="160"/>
      <c r="T9" s="160"/>
      <c r="U9" s="162"/>
      <c r="V9" s="162"/>
      <c r="W9" s="162"/>
      <c r="X9" s="162"/>
      <c r="Y9" s="168"/>
      <c r="Z9" s="163"/>
      <c r="AA9" s="163"/>
      <c r="AB9" s="163"/>
    </row>
    <row r="10" spans="1:28" x14ac:dyDescent="0.2">
      <c r="A10" s="84"/>
      <c r="B10" s="84"/>
      <c r="C10" s="84"/>
      <c r="D10" s="84"/>
      <c r="E10" s="84"/>
      <c r="F10" s="84"/>
      <c r="G10" s="84"/>
      <c r="H10" s="84"/>
      <c r="I10" s="85"/>
      <c r="J10" s="84"/>
      <c r="K10" s="84"/>
      <c r="L10" s="84"/>
      <c r="M10" s="84"/>
      <c r="N10" s="86"/>
      <c r="O10" s="87"/>
      <c r="P10" s="86"/>
      <c r="Q10" s="86"/>
      <c r="R10" s="86"/>
      <c r="S10" s="88">
        <v>45291</v>
      </c>
      <c r="T10" s="89"/>
      <c r="U10" s="89"/>
      <c r="V10" s="88">
        <v>45657</v>
      </c>
      <c r="W10" s="89"/>
      <c r="X10" s="89"/>
      <c r="Y10" s="86"/>
      <c r="Z10" s="84"/>
      <c r="AA10" s="84"/>
      <c r="AB10" s="90"/>
    </row>
    <row r="11" spans="1:28" x14ac:dyDescent="0.2">
      <c r="A11" s="91">
        <v>604112</v>
      </c>
      <c r="B11" s="23" t="s">
        <v>50</v>
      </c>
      <c r="C11" s="92">
        <v>1</v>
      </c>
      <c r="D11" s="24" t="s">
        <v>51</v>
      </c>
      <c r="E11" s="25"/>
      <c r="F11" s="25" t="s">
        <v>52</v>
      </c>
      <c r="G11" s="25"/>
      <c r="H11" s="25"/>
      <c r="I11" s="23">
        <v>1</v>
      </c>
      <c r="J11" s="23">
        <v>2002</v>
      </c>
      <c r="K11" s="25"/>
      <c r="L11" s="25"/>
      <c r="M11" s="25">
        <v>1</v>
      </c>
      <c r="N11" s="26">
        <v>2288000</v>
      </c>
      <c r="O11" s="27">
        <v>4</v>
      </c>
      <c r="P11" s="28">
        <v>2288000</v>
      </c>
      <c r="Q11" s="28">
        <v>0</v>
      </c>
      <c r="R11" s="28">
        <v>2288000</v>
      </c>
      <c r="S11" s="29">
        <f t="shared" ref="S11:S74" si="0">IFERROR(IF(((DATEDIF(DATE($J11,$I11,1),$S$10,"m"))+1)&gt;$O11*12,$O11*12,((DATEDIF(DATE($J11,$I11,1),$S$10,"m"))+1)),0)</f>
        <v>48</v>
      </c>
      <c r="T11" s="29">
        <f t="shared" ref="T11:T74" si="1">ROUNDUP((($N11/$O11)/12),0)</f>
        <v>47667</v>
      </c>
      <c r="U11" s="30">
        <f>IF(S11*T11&gt;N11,N11,S11*T11)</f>
        <v>2288000</v>
      </c>
      <c r="V11" s="29">
        <f t="shared" ref="V11:V74" si="2">IFERROR(IF(((DATEDIF(DATE($J11,$I11,1),$V$10,"m"))+1)&gt;$O11*12,$O11*12,((DATEDIF(DATE($J11,$I11,1),$V$10,"m"))+1)),0)</f>
        <v>48</v>
      </c>
      <c r="W11" s="29">
        <f t="shared" ref="W11:W74" si="3">IF($N11-$R11&lt;($V11-$S11)*T11,$N11-$R11,($V11-$S11)*T11)</f>
        <v>0</v>
      </c>
      <c r="X11" s="29">
        <f>R11+W11</f>
        <v>2288000</v>
      </c>
      <c r="Y11" s="31">
        <f>N11-X11</f>
        <v>0</v>
      </c>
      <c r="Z11" s="32" t="s">
        <v>41</v>
      </c>
      <c r="AA11" s="25"/>
      <c r="AB11" s="25"/>
    </row>
    <row r="12" spans="1:28" x14ac:dyDescent="0.2">
      <c r="A12" s="91">
        <v>604113</v>
      </c>
      <c r="B12" s="23" t="s">
        <v>50</v>
      </c>
      <c r="C12" s="92">
        <v>1</v>
      </c>
      <c r="D12" s="24" t="s">
        <v>51</v>
      </c>
      <c r="E12" s="25"/>
      <c r="F12" s="25" t="s">
        <v>52</v>
      </c>
      <c r="G12" s="25"/>
      <c r="H12" s="25"/>
      <c r="I12" s="23">
        <v>1</v>
      </c>
      <c r="J12" s="23">
        <v>2002</v>
      </c>
      <c r="K12" s="25"/>
      <c r="L12" s="25"/>
      <c r="M12" s="25">
        <v>1</v>
      </c>
      <c r="N12" s="26">
        <v>2288000</v>
      </c>
      <c r="O12" s="27">
        <v>4</v>
      </c>
      <c r="P12" s="28">
        <v>2288000</v>
      </c>
      <c r="Q12" s="28">
        <v>0</v>
      </c>
      <c r="R12" s="28">
        <v>2288000</v>
      </c>
      <c r="S12" s="29">
        <f t="shared" si="0"/>
        <v>48</v>
      </c>
      <c r="T12" s="29">
        <f t="shared" si="1"/>
        <v>47667</v>
      </c>
      <c r="U12" s="30">
        <f t="shared" ref="U12:U75" si="4">IF(S12*T12&gt;N12,N12,S12*T12)</f>
        <v>2288000</v>
      </c>
      <c r="V12" s="29">
        <f t="shared" si="2"/>
        <v>48</v>
      </c>
      <c r="W12" s="29">
        <f t="shared" si="3"/>
        <v>0</v>
      </c>
      <c r="X12" s="29">
        <f t="shared" ref="X12:X75" si="5">R12+W12</f>
        <v>2288000</v>
      </c>
      <c r="Y12" s="31">
        <f t="shared" ref="Y12:Y75" si="6">N12-X12</f>
        <v>0</v>
      </c>
      <c r="Z12" s="32" t="s">
        <v>41</v>
      </c>
      <c r="AA12" s="25"/>
      <c r="AB12" s="25"/>
    </row>
    <row r="13" spans="1:28" x14ac:dyDescent="0.2">
      <c r="A13" s="91">
        <v>604114</v>
      </c>
      <c r="B13" s="23" t="s">
        <v>50</v>
      </c>
      <c r="C13" s="92">
        <v>1</v>
      </c>
      <c r="D13" s="24" t="s">
        <v>51</v>
      </c>
      <c r="E13" s="25"/>
      <c r="F13" s="25" t="s">
        <v>52</v>
      </c>
      <c r="G13" s="25"/>
      <c r="H13" s="25"/>
      <c r="I13" s="23">
        <v>1</v>
      </c>
      <c r="J13" s="23">
        <v>2002</v>
      </c>
      <c r="K13" s="25"/>
      <c r="L13" s="25"/>
      <c r="M13" s="25">
        <v>1</v>
      </c>
      <c r="N13" s="26">
        <v>2288000</v>
      </c>
      <c r="O13" s="27">
        <v>4</v>
      </c>
      <c r="P13" s="28">
        <v>2288000</v>
      </c>
      <c r="Q13" s="28">
        <v>0</v>
      </c>
      <c r="R13" s="28">
        <v>2288000</v>
      </c>
      <c r="S13" s="29">
        <f t="shared" si="0"/>
        <v>48</v>
      </c>
      <c r="T13" s="29">
        <f t="shared" si="1"/>
        <v>47667</v>
      </c>
      <c r="U13" s="30">
        <f t="shared" si="4"/>
        <v>2288000</v>
      </c>
      <c r="V13" s="29">
        <f t="shared" si="2"/>
        <v>48</v>
      </c>
      <c r="W13" s="29">
        <f t="shared" si="3"/>
        <v>0</v>
      </c>
      <c r="X13" s="29">
        <f t="shared" si="5"/>
        <v>2288000</v>
      </c>
      <c r="Y13" s="31">
        <f t="shared" si="6"/>
        <v>0</v>
      </c>
      <c r="Z13" s="32" t="s">
        <v>41</v>
      </c>
      <c r="AA13" s="25"/>
      <c r="AB13" s="25"/>
    </row>
    <row r="14" spans="1:28" x14ac:dyDescent="0.2">
      <c r="A14" s="91">
        <v>604115</v>
      </c>
      <c r="B14" s="23" t="s">
        <v>50</v>
      </c>
      <c r="C14" s="92">
        <v>1</v>
      </c>
      <c r="D14" s="24" t="s">
        <v>51</v>
      </c>
      <c r="E14" s="25"/>
      <c r="F14" s="25" t="s">
        <v>52</v>
      </c>
      <c r="G14" s="25"/>
      <c r="H14" s="25"/>
      <c r="I14" s="23">
        <v>1</v>
      </c>
      <c r="J14" s="23">
        <v>2002</v>
      </c>
      <c r="K14" s="25"/>
      <c r="L14" s="25"/>
      <c r="M14" s="25">
        <v>1</v>
      </c>
      <c r="N14" s="26">
        <v>2288000</v>
      </c>
      <c r="O14" s="27">
        <v>4</v>
      </c>
      <c r="P14" s="28">
        <v>2288000</v>
      </c>
      <c r="Q14" s="28">
        <v>0</v>
      </c>
      <c r="R14" s="28">
        <v>2288000</v>
      </c>
      <c r="S14" s="29">
        <f t="shared" si="0"/>
        <v>48</v>
      </c>
      <c r="T14" s="29">
        <f t="shared" si="1"/>
        <v>47667</v>
      </c>
      <c r="U14" s="30">
        <f t="shared" si="4"/>
        <v>2288000</v>
      </c>
      <c r="V14" s="29">
        <f t="shared" si="2"/>
        <v>48</v>
      </c>
      <c r="W14" s="29">
        <f t="shared" si="3"/>
        <v>0</v>
      </c>
      <c r="X14" s="29">
        <f t="shared" si="5"/>
        <v>2288000</v>
      </c>
      <c r="Y14" s="31">
        <f t="shared" si="6"/>
        <v>0</v>
      </c>
      <c r="Z14" s="32" t="s">
        <v>41</v>
      </c>
      <c r="AA14" s="25"/>
      <c r="AB14" s="25"/>
    </row>
    <row r="15" spans="1:28" x14ac:dyDescent="0.2">
      <c r="A15" s="91">
        <v>604116</v>
      </c>
      <c r="B15" s="23" t="s">
        <v>50</v>
      </c>
      <c r="C15" s="92">
        <v>1</v>
      </c>
      <c r="D15" s="24" t="s">
        <v>51</v>
      </c>
      <c r="E15" s="25"/>
      <c r="F15" s="25" t="s">
        <v>52</v>
      </c>
      <c r="G15" s="25"/>
      <c r="H15" s="25"/>
      <c r="I15" s="23">
        <v>1</v>
      </c>
      <c r="J15" s="23">
        <v>2002</v>
      </c>
      <c r="K15" s="25"/>
      <c r="L15" s="25"/>
      <c r="M15" s="25">
        <v>1</v>
      </c>
      <c r="N15" s="26">
        <v>2288000</v>
      </c>
      <c r="O15" s="27">
        <v>4</v>
      </c>
      <c r="P15" s="28">
        <v>2288000</v>
      </c>
      <c r="Q15" s="28">
        <v>0</v>
      </c>
      <c r="R15" s="28">
        <v>2288000</v>
      </c>
      <c r="S15" s="29">
        <f t="shared" si="0"/>
        <v>48</v>
      </c>
      <c r="T15" s="29">
        <f t="shared" si="1"/>
        <v>47667</v>
      </c>
      <c r="U15" s="30">
        <f t="shared" si="4"/>
        <v>2288000</v>
      </c>
      <c r="V15" s="29">
        <f t="shared" si="2"/>
        <v>48</v>
      </c>
      <c r="W15" s="29">
        <f t="shared" si="3"/>
        <v>0</v>
      </c>
      <c r="X15" s="29">
        <f t="shared" si="5"/>
        <v>2288000</v>
      </c>
      <c r="Y15" s="31">
        <f t="shared" si="6"/>
        <v>0</v>
      </c>
      <c r="Z15" s="32" t="s">
        <v>41</v>
      </c>
      <c r="AA15" s="25"/>
      <c r="AB15" s="25"/>
    </row>
    <row r="16" spans="1:28" x14ac:dyDescent="0.2">
      <c r="A16" s="91">
        <v>604117</v>
      </c>
      <c r="B16" s="23" t="s">
        <v>50</v>
      </c>
      <c r="C16" s="92">
        <v>1</v>
      </c>
      <c r="D16" s="24" t="s">
        <v>51</v>
      </c>
      <c r="E16" s="25"/>
      <c r="F16" s="25" t="s">
        <v>53</v>
      </c>
      <c r="G16" s="25"/>
      <c r="H16" s="25"/>
      <c r="I16" s="23">
        <v>1</v>
      </c>
      <c r="J16" s="23">
        <v>2002</v>
      </c>
      <c r="K16" s="25"/>
      <c r="L16" s="25"/>
      <c r="M16" s="25">
        <v>1</v>
      </c>
      <c r="N16" s="26">
        <v>2288000</v>
      </c>
      <c r="O16" s="27">
        <v>4</v>
      </c>
      <c r="P16" s="28">
        <v>2288000</v>
      </c>
      <c r="Q16" s="28">
        <v>0</v>
      </c>
      <c r="R16" s="28">
        <v>2288000</v>
      </c>
      <c r="S16" s="29">
        <f t="shared" si="0"/>
        <v>48</v>
      </c>
      <c r="T16" s="29">
        <f t="shared" si="1"/>
        <v>47667</v>
      </c>
      <c r="U16" s="30">
        <f t="shared" si="4"/>
        <v>2288000</v>
      </c>
      <c r="V16" s="29">
        <f t="shared" si="2"/>
        <v>48</v>
      </c>
      <c r="W16" s="29">
        <f t="shared" si="3"/>
        <v>0</v>
      </c>
      <c r="X16" s="29">
        <f t="shared" si="5"/>
        <v>2288000</v>
      </c>
      <c r="Y16" s="31">
        <f t="shared" si="6"/>
        <v>0</v>
      </c>
      <c r="Z16" s="32" t="s">
        <v>41</v>
      </c>
      <c r="AA16" s="25"/>
      <c r="AB16" s="25"/>
    </row>
    <row r="17" spans="1:28" x14ac:dyDescent="0.2">
      <c r="A17" s="91">
        <v>604118</v>
      </c>
      <c r="B17" s="23" t="s">
        <v>50</v>
      </c>
      <c r="C17" s="92">
        <v>1</v>
      </c>
      <c r="D17" s="24" t="s">
        <v>51</v>
      </c>
      <c r="E17" s="25"/>
      <c r="F17" s="25" t="s">
        <v>53</v>
      </c>
      <c r="G17" s="25"/>
      <c r="H17" s="25"/>
      <c r="I17" s="23">
        <v>1</v>
      </c>
      <c r="J17" s="23">
        <v>2002</v>
      </c>
      <c r="K17" s="25"/>
      <c r="L17" s="25"/>
      <c r="M17" s="25">
        <v>1</v>
      </c>
      <c r="N17" s="26">
        <v>2288000</v>
      </c>
      <c r="O17" s="27">
        <v>4</v>
      </c>
      <c r="P17" s="28">
        <v>2288000</v>
      </c>
      <c r="Q17" s="28">
        <v>0</v>
      </c>
      <c r="R17" s="28">
        <v>2288000</v>
      </c>
      <c r="S17" s="29">
        <f t="shared" si="0"/>
        <v>48</v>
      </c>
      <c r="T17" s="29">
        <f t="shared" si="1"/>
        <v>47667</v>
      </c>
      <c r="U17" s="30">
        <f t="shared" si="4"/>
        <v>2288000</v>
      </c>
      <c r="V17" s="29">
        <f t="shared" si="2"/>
        <v>48</v>
      </c>
      <c r="W17" s="29">
        <f t="shared" si="3"/>
        <v>0</v>
      </c>
      <c r="X17" s="29">
        <f t="shared" si="5"/>
        <v>2288000</v>
      </c>
      <c r="Y17" s="31">
        <f t="shared" si="6"/>
        <v>0</v>
      </c>
      <c r="Z17" s="32" t="s">
        <v>41</v>
      </c>
      <c r="AA17" s="25"/>
      <c r="AB17" s="25"/>
    </row>
    <row r="18" spans="1:28" x14ac:dyDescent="0.2">
      <c r="A18" s="91">
        <v>604119</v>
      </c>
      <c r="B18" s="23" t="s">
        <v>50</v>
      </c>
      <c r="C18" s="92">
        <v>1</v>
      </c>
      <c r="D18" s="24" t="s">
        <v>51</v>
      </c>
      <c r="E18" s="25"/>
      <c r="F18" s="25" t="s">
        <v>53</v>
      </c>
      <c r="G18" s="25"/>
      <c r="H18" s="25"/>
      <c r="I18" s="23">
        <v>1</v>
      </c>
      <c r="J18" s="23">
        <v>2002</v>
      </c>
      <c r="K18" s="25"/>
      <c r="L18" s="25"/>
      <c r="M18" s="25">
        <v>1</v>
      </c>
      <c r="N18" s="26">
        <v>2288000</v>
      </c>
      <c r="O18" s="27">
        <v>4</v>
      </c>
      <c r="P18" s="28">
        <v>2288000</v>
      </c>
      <c r="Q18" s="28">
        <v>0</v>
      </c>
      <c r="R18" s="28">
        <v>2288000</v>
      </c>
      <c r="S18" s="29">
        <f t="shared" si="0"/>
        <v>48</v>
      </c>
      <c r="T18" s="29">
        <f t="shared" si="1"/>
        <v>47667</v>
      </c>
      <c r="U18" s="30">
        <f t="shared" si="4"/>
        <v>2288000</v>
      </c>
      <c r="V18" s="29">
        <f t="shared" si="2"/>
        <v>48</v>
      </c>
      <c r="W18" s="29">
        <f t="shared" si="3"/>
        <v>0</v>
      </c>
      <c r="X18" s="29">
        <f t="shared" si="5"/>
        <v>2288000</v>
      </c>
      <c r="Y18" s="31">
        <f t="shared" si="6"/>
        <v>0</v>
      </c>
      <c r="Z18" s="32" t="s">
        <v>41</v>
      </c>
      <c r="AA18" s="25"/>
      <c r="AB18" s="25"/>
    </row>
    <row r="19" spans="1:28" x14ac:dyDescent="0.2">
      <c r="A19" s="91">
        <v>604120</v>
      </c>
      <c r="B19" s="23" t="s">
        <v>50</v>
      </c>
      <c r="C19" s="92">
        <v>1</v>
      </c>
      <c r="D19" s="24" t="s">
        <v>51</v>
      </c>
      <c r="E19" s="25"/>
      <c r="F19" s="25" t="s">
        <v>53</v>
      </c>
      <c r="G19" s="25"/>
      <c r="H19" s="25"/>
      <c r="I19" s="23">
        <v>1</v>
      </c>
      <c r="J19" s="23">
        <v>2002</v>
      </c>
      <c r="K19" s="25"/>
      <c r="L19" s="25"/>
      <c r="M19" s="25">
        <v>1</v>
      </c>
      <c r="N19" s="26">
        <v>2288000</v>
      </c>
      <c r="O19" s="27">
        <v>4</v>
      </c>
      <c r="P19" s="28">
        <v>2288000</v>
      </c>
      <c r="Q19" s="28">
        <v>0</v>
      </c>
      <c r="R19" s="28">
        <v>2288000</v>
      </c>
      <c r="S19" s="29">
        <f t="shared" si="0"/>
        <v>48</v>
      </c>
      <c r="T19" s="29">
        <f t="shared" si="1"/>
        <v>47667</v>
      </c>
      <c r="U19" s="30">
        <f t="shared" si="4"/>
        <v>2288000</v>
      </c>
      <c r="V19" s="29">
        <f t="shared" si="2"/>
        <v>48</v>
      </c>
      <c r="W19" s="29">
        <f t="shared" si="3"/>
        <v>0</v>
      </c>
      <c r="X19" s="29">
        <f t="shared" si="5"/>
        <v>2288000</v>
      </c>
      <c r="Y19" s="31">
        <f t="shared" si="6"/>
        <v>0</v>
      </c>
      <c r="Z19" s="32" t="s">
        <v>41</v>
      </c>
      <c r="AA19" s="25"/>
      <c r="AB19" s="25"/>
    </row>
    <row r="20" spans="1:28" x14ac:dyDescent="0.2">
      <c r="A20" s="91">
        <v>604121</v>
      </c>
      <c r="B20" s="23" t="s">
        <v>50</v>
      </c>
      <c r="C20" s="92">
        <v>1</v>
      </c>
      <c r="D20" s="24" t="s">
        <v>51</v>
      </c>
      <c r="E20" s="25"/>
      <c r="F20" s="25" t="s">
        <v>53</v>
      </c>
      <c r="G20" s="25"/>
      <c r="H20" s="25"/>
      <c r="I20" s="23">
        <v>1</v>
      </c>
      <c r="J20" s="23">
        <v>2002</v>
      </c>
      <c r="K20" s="25"/>
      <c r="L20" s="25"/>
      <c r="M20" s="25">
        <v>1</v>
      </c>
      <c r="N20" s="26">
        <v>2288000</v>
      </c>
      <c r="O20" s="27">
        <v>4</v>
      </c>
      <c r="P20" s="28">
        <v>2288000</v>
      </c>
      <c r="Q20" s="28">
        <v>0</v>
      </c>
      <c r="R20" s="28">
        <v>2288000</v>
      </c>
      <c r="S20" s="29">
        <f t="shared" si="0"/>
        <v>48</v>
      </c>
      <c r="T20" s="29">
        <f t="shared" si="1"/>
        <v>47667</v>
      </c>
      <c r="U20" s="30">
        <f t="shared" si="4"/>
        <v>2288000</v>
      </c>
      <c r="V20" s="29">
        <f t="shared" si="2"/>
        <v>48</v>
      </c>
      <c r="W20" s="29">
        <f t="shared" si="3"/>
        <v>0</v>
      </c>
      <c r="X20" s="29">
        <f t="shared" si="5"/>
        <v>2288000</v>
      </c>
      <c r="Y20" s="31">
        <f t="shared" si="6"/>
        <v>0</v>
      </c>
      <c r="Z20" s="32" t="s">
        <v>41</v>
      </c>
      <c r="AA20" s="25"/>
      <c r="AB20" s="25"/>
    </row>
    <row r="21" spans="1:28" x14ac:dyDescent="0.2">
      <c r="A21" s="91">
        <v>604122</v>
      </c>
      <c r="B21" s="23" t="s">
        <v>54</v>
      </c>
      <c r="C21" s="92">
        <v>1</v>
      </c>
      <c r="D21" s="24" t="s">
        <v>55</v>
      </c>
      <c r="E21" s="25"/>
      <c r="F21" s="25" t="s">
        <v>56</v>
      </c>
      <c r="G21" s="25"/>
      <c r="H21" s="25"/>
      <c r="I21" s="23">
        <v>1</v>
      </c>
      <c r="J21" s="23">
        <v>2002</v>
      </c>
      <c r="K21" s="25"/>
      <c r="L21" s="25"/>
      <c r="M21" s="25">
        <v>1</v>
      </c>
      <c r="N21" s="26">
        <v>5789100</v>
      </c>
      <c r="O21" s="27">
        <v>8</v>
      </c>
      <c r="P21" s="28">
        <v>5789100</v>
      </c>
      <c r="Q21" s="28">
        <v>0</v>
      </c>
      <c r="R21" s="28">
        <v>5789100</v>
      </c>
      <c r="S21" s="29">
        <f t="shared" si="0"/>
        <v>96</v>
      </c>
      <c r="T21" s="29">
        <f t="shared" si="1"/>
        <v>60304</v>
      </c>
      <c r="U21" s="30">
        <f t="shared" si="4"/>
        <v>5789100</v>
      </c>
      <c r="V21" s="29">
        <f t="shared" si="2"/>
        <v>96</v>
      </c>
      <c r="W21" s="29">
        <f t="shared" si="3"/>
        <v>0</v>
      </c>
      <c r="X21" s="29">
        <f t="shared" si="5"/>
        <v>5789100</v>
      </c>
      <c r="Y21" s="31">
        <f t="shared" si="6"/>
        <v>0</v>
      </c>
      <c r="Z21" s="32" t="s">
        <v>41</v>
      </c>
      <c r="AA21" s="25"/>
      <c r="AB21" s="25"/>
    </row>
    <row r="22" spans="1:28" x14ac:dyDescent="0.2">
      <c r="A22" s="91">
        <v>604123</v>
      </c>
      <c r="B22" s="23" t="s">
        <v>54</v>
      </c>
      <c r="C22" s="92">
        <v>1</v>
      </c>
      <c r="D22" s="24" t="s">
        <v>55</v>
      </c>
      <c r="E22" s="25"/>
      <c r="F22" s="25" t="s">
        <v>56</v>
      </c>
      <c r="G22" s="25"/>
      <c r="H22" s="25"/>
      <c r="I22" s="23">
        <v>1</v>
      </c>
      <c r="J22" s="23">
        <v>2002</v>
      </c>
      <c r="K22" s="25"/>
      <c r="L22" s="25"/>
      <c r="M22" s="25">
        <v>1</v>
      </c>
      <c r="N22" s="26">
        <v>5789100</v>
      </c>
      <c r="O22" s="27">
        <v>8</v>
      </c>
      <c r="P22" s="28">
        <v>5789100</v>
      </c>
      <c r="Q22" s="28">
        <v>0</v>
      </c>
      <c r="R22" s="28">
        <v>5789100</v>
      </c>
      <c r="S22" s="29">
        <f t="shared" si="0"/>
        <v>96</v>
      </c>
      <c r="T22" s="29">
        <f t="shared" si="1"/>
        <v>60304</v>
      </c>
      <c r="U22" s="30">
        <f t="shared" si="4"/>
        <v>5789100</v>
      </c>
      <c r="V22" s="29">
        <f t="shared" si="2"/>
        <v>96</v>
      </c>
      <c r="W22" s="29">
        <f t="shared" si="3"/>
        <v>0</v>
      </c>
      <c r="X22" s="29">
        <f t="shared" si="5"/>
        <v>5789100</v>
      </c>
      <c r="Y22" s="31">
        <f t="shared" si="6"/>
        <v>0</v>
      </c>
      <c r="Z22" s="32" t="s">
        <v>41</v>
      </c>
      <c r="AA22" s="25"/>
      <c r="AB22" s="25"/>
    </row>
    <row r="23" spans="1:28" x14ac:dyDescent="0.2">
      <c r="A23" s="91">
        <v>604124</v>
      </c>
      <c r="B23" s="23" t="s">
        <v>54</v>
      </c>
      <c r="C23" s="92">
        <v>1</v>
      </c>
      <c r="D23" s="24" t="s">
        <v>55</v>
      </c>
      <c r="E23" s="25"/>
      <c r="F23" s="25" t="s">
        <v>56</v>
      </c>
      <c r="G23" s="25"/>
      <c r="H23" s="25"/>
      <c r="I23" s="23">
        <v>1</v>
      </c>
      <c r="J23" s="23">
        <v>2002</v>
      </c>
      <c r="K23" s="25"/>
      <c r="L23" s="25"/>
      <c r="M23" s="25">
        <v>1</v>
      </c>
      <c r="N23" s="26">
        <v>5789100</v>
      </c>
      <c r="O23" s="27">
        <v>8</v>
      </c>
      <c r="P23" s="28">
        <v>5789100</v>
      </c>
      <c r="Q23" s="28">
        <v>0</v>
      </c>
      <c r="R23" s="28">
        <v>5789100</v>
      </c>
      <c r="S23" s="29">
        <f t="shared" si="0"/>
        <v>96</v>
      </c>
      <c r="T23" s="29">
        <f t="shared" si="1"/>
        <v>60304</v>
      </c>
      <c r="U23" s="30">
        <f t="shared" si="4"/>
        <v>5789100</v>
      </c>
      <c r="V23" s="29">
        <f t="shared" si="2"/>
        <v>96</v>
      </c>
      <c r="W23" s="29">
        <f t="shared" si="3"/>
        <v>0</v>
      </c>
      <c r="X23" s="29">
        <f t="shared" si="5"/>
        <v>5789100</v>
      </c>
      <c r="Y23" s="31">
        <f t="shared" si="6"/>
        <v>0</v>
      </c>
      <c r="Z23" s="32" t="s">
        <v>41</v>
      </c>
      <c r="AA23" s="25"/>
      <c r="AB23" s="25"/>
    </row>
    <row r="24" spans="1:28" x14ac:dyDescent="0.2">
      <c r="A24" s="91">
        <v>604125</v>
      </c>
      <c r="B24" s="23" t="s">
        <v>54</v>
      </c>
      <c r="C24" s="92">
        <v>1</v>
      </c>
      <c r="D24" s="24" t="s">
        <v>55</v>
      </c>
      <c r="E24" s="25"/>
      <c r="F24" s="25" t="s">
        <v>56</v>
      </c>
      <c r="G24" s="25"/>
      <c r="H24" s="25"/>
      <c r="I24" s="23">
        <v>1</v>
      </c>
      <c r="J24" s="23">
        <v>2002</v>
      </c>
      <c r="K24" s="25"/>
      <c r="L24" s="25"/>
      <c r="M24" s="25">
        <v>1</v>
      </c>
      <c r="N24" s="26">
        <v>5789100</v>
      </c>
      <c r="O24" s="27">
        <v>8</v>
      </c>
      <c r="P24" s="28">
        <v>5789100</v>
      </c>
      <c r="Q24" s="28">
        <v>0</v>
      </c>
      <c r="R24" s="28">
        <v>5789100</v>
      </c>
      <c r="S24" s="29">
        <f t="shared" si="0"/>
        <v>96</v>
      </c>
      <c r="T24" s="29">
        <f t="shared" si="1"/>
        <v>60304</v>
      </c>
      <c r="U24" s="30">
        <f t="shared" si="4"/>
        <v>5789100</v>
      </c>
      <c r="V24" s="29">
        <f t="shared" si="2"/>
        <v>96</v>
      </c>
      <c r="W24" s="29">
        <f t="shared" si="3"/>
        <v>0</v>
      </c>
      <c r="X24" s="29">
        <f t="shared" si="5"/>
        <v>5789100</v>
      </c>
      <c r="Y24" s="31">
        <f t="shared" si="6"/>
        <v>0</v>
      </c>
      <c r="Z24" s="32" t="s">
        <v>41</v>
      </c>
      <c r="AA24" s="25"/>
      <c r="AB24" s="25"/>
    </row>
    <row r="25" spans="1:28" x14ac:dyDescent="0.2">
      <c r="A25" s="91">
        <v>604126</v>
      </c>
      <c r="B25" s="23" t="s">
        <v>54</v>
      </c>
      <c r="C25" s="92">
        <v>1</v>
      </c>
      <c r="D25" s="24" t="s">
        <v>55</v>
      </c>
      <c r="E25" s="25"/>
      <c r="F25" s="25" t="s">
        <v>56</v>
      </c>
      <c r="G25" s="25"/>
      <c r="H25" s="25"/>
      <c r="I25" s="23">
        <v>1</v>
      </c>
      <c r="J25" s="23">
        <v>2002</v>
      </c>
      <c r="K25" s="25"/>
      <c r="L25" s="25"/>
      <c r="M25" s="25">
        <v>1</v>
      </c>
      <c r="N25" s="26">
        <v>5789100</v>
      </c>
      <c r="O25" s="27">
        <v>8</v>
      </c>
      <c r="P25" s="28">
        <v>5789100</v>
      </c>
      <c r="Q25" s="28">
        <v>0</v>
      </c>
      <c r="R25" s="28">
        <v>5789100</v>
      </c>
      <c r="S25" s="29">
        <f t="shared" si="0"/>
        <v>96</v>
      </c>
      <c r="T25" s="29">
        <f t="shared" si="1"/>
        <v>60304</v>
      </c>
      <c r="U25" s="30">
        <f t="shared" si="4"/>
        <v>5789100</v>
      </c>
      <c r="V25" s="29">
        <f t="shared" si="2"/>
        <v>96</v>
      </c>
      <c r="W25" s="29">
        <f t="shared" si="3"/>
        <v>0</v>
      </c>
      <c r="X25" s="29">
        <f t="shared" si="5"/>
        <v>5789100</v>
      </c>
      <c r="Y25" s="31">
        <f t="shared" si="6"/>
        <v>0</v>
      </c>
      <c r="Z25" s="32" t="s">
        <v>41</v>
      </c>
      <c r="AA25" s="25"/>
      <c r="AB25" s="25"/>
    </row>
    <row r="26" spans="1:28" x14ac:dyDescent="0.2">
      <c r="A26" s="91">
        <v>604127</v>
      </c>
      <c r="B26" s="23" t="s">
        <v>54</v>
      </c>
      <c r="C26" s="92">
        <v>1</v>
      </c>
      <c r="D26" s="24" t="s">
        <v>55</v>
      </c>
      <c r="E26" s="25"/>
      <c r="F26" s="25" t="s">
        <v>56</v>
      </c>
      <c r="G26" s="25"/>
      <c r="H26" s="25"/>
      <c r="I26" s="23">
        <v>1</v>
      </c>
      <c r="J26" s="23">
        <v>2002</v>
      </c>
      <c r="K26" s="25"/>
      <c r="L26" s="25"/>
      <c r="M26" s="25">
        <v>1</v>
      </c>
      <c r="N26" s="26">
        <v>5789100</v>
      </c>
      <c r="O26" s="27">
        <v>8</v>
      </c>
      <c r="P26" s="28">
        <v>5789100</v>
      </c>
      <c r="Q26" s="28">
        <v>0</v>
      </c>
      <c r="R26" s="28">
        <v>5789100</v>
      </c>
      <c r="S26" s="29">
        <f t="shared" si="0"/>
        <v>96</v>
      </c>
      <c r="T26" s="29">
        <f t="shared" si="1"/>
        <v>60304</v>
      </c>
      <c r="U26" s="30">
        <f t="shared" si="4"/>
        <v>5789100</v>
      </c>
      <c r="V26" s="29">
        <f t="shared" si="2"/>
        <v>96</v>
      </c>
      <c r="W26" s="29">
        <f t="shared" si="3"/>
        <v>0</v>
      </c>
      <c r="X26" s="29">
        <f t="shared" si="5"/>
        <v>5789100</v>
      </c>
      <c r="Y26" s="31">
        <f t="shared" si="6"/>
        <v>0</v>
      </c>
      <c r="Z26" s="32" t="s">
        <v>41</v>
      </c>
      <c r="AA26" s="25"/>
      <c r="AB26" s="25"/>
    </row>
    <row r="27" spans="1:28" x14ac:dyDescent="0.2">
      <c r="A27" s="91">
        <v>604128</v>
      </c>
      <c r="B27" s="23" t="s">
        <v>54</v>
      </c>
      <c r="C27" s="92">
        <v>1</v>
      </c>
      <c r="D27" s="24" t="s">
        <v>55</v>
      </c>
      <c r="E27" s="25"/>
      <c r="F27" s="25" t="s">
        <v>56</v>
      </c>
      <c r="G27" s="25"/>
      <c r="H27" s="25"/>
      <c r="I27" s="23">
        <v>1</v>
      </c>
      <c r="J27" s="23">
        <v>2002</v>
      </c>
      <c r="K27" s="25"/>
      <c r="L27" s="25"/>
      <c r="M27" s="25">
        <v>1</v>
      </c>
      <c r="N27" s="26">
        <v>5789100</v>
      </c>
      <c r="O27" s="27">
        <v>8</v>
      </c>
      <c r="P27" s="28">
        <v>5789100</v>
      </c>
      <c r="Q27" s="28">
        <v>0</v>
      </c>
      <c r="R27" s="28">
        <v>5789100</v>
      </c>
      <c r="S27" s="29">
        <f t="shared" si="0"/>
        <v>96</v>
      </c>
      <c r="T27" s="29">
        <f t="shared" si="1"/>
        <v>60304</v>
      </c>
      <c r="U27" s="30">
        <f t="shared" si="4"/>
        <v>5789100</v>
      </c>
      <c r="V27" s="29">
        <f t="shared" si="2"/>
        <v>96</v>
      </c>
      <c r="W27" s="29">
        <f t="shared" si="3"/>
        <v>0</v>
      </c>
      <c r="X27" s="29">
        <f t="shared" si="5"/>
        <v>5789100</v>
      </c>
      <c r="Y27" s="31">
        <f t="shared" si="6"/>
        <v>0</v>
      </c>
      <c r="Z27" s="32" t="s">
        <v>41</v>
      </c>
      <c r="AA27" s="25"/>
      <c r="AB27" s="25"/>
    </row>
    <row r="28" spans="1:28" x14ac:dyDescent="0.2">
      <c r="A28" s="91">
        <v>604129</v>
      </c>
      <c r="B28" s="23" t="s">
        <v>54</v>
      </c>
      <c r="C28" s="92">
        <v>1</v>
      </c>
      <c r="D28" s="24" t="s">
        <v>55</v>
      </c>
      <c r="E28" s="25"/>
      <c r="F28" s="25" t="s">
        <v>56</v>
      </c>
      <c r="G28" s="25"/>
      <c r="H28" s="25"/>
      <c r="I28" s="23">
        <v>1</v>
      </c>
      <c r="J28" s="23">
        <v>2002</v>
      </c>
      <c r="K28" s="25"/>
      <c r="L28" s="25"/>
      <c r="M28" s="25">
        <v>1</v>
      </c>
      <c r="N28" s="26">
        <v>5789100</v>
      </c>
      <c r="O28" s="27">
        <v>8</v>
      </c>
      <c r="P28" s="28">
        <v>5789100</v>
      </c>
      <c r="Q28" s="28">
        <v>0</v>
      </c>
      <c r="R28" s="28">
        <v>5789100</v>
      </c>
      <c r="S28" s="29">
        <f t="shared" si="0"/>
        <v>96</v>
      </c>
      <c r="T28" s="29">
        <f t="shared" si="1"/>
        <v>60304</v>
      </c>
      <c r="U28" s="30">
        <f t="shared" si="4"/>
        <v>5789100</v>
      </c>
      <c r="V28" s="29">
        <f t="shared" si="2"/>
        <v>96</v>
      </c>
      <c r="W28" s="29">
        <f t="shared" si="3"/>
        <v>0</v>
      </c>
      <c r="X28" s="29">
        <f t="shared" si="5"/>
        <v>5789100</v>
      </c>
      <c r="Y28" s="31">
        <f t="shared" si="6"/>
        <v>0</v>
      </c>
      <c r="Z28" s="32" t="s">
        <v>41</v>
      </c>
      <c r="AA28" s="25"/>
      <c r="AB28" s="25"/>
    </row>
    <row r="29" spans="1:28" x14ac:dyDescent="0.2">
      <c r="A29" s="91">
        <v>604130</v>
      </c>
      <c r="B29" s="23" t="s">
        <v>57</v>
      </c>
      <c r="C29" s="92">
        <v>1</v>
      </c>
      <c r="D29" s="24" t="s">
        <v>58</v>
      </c>
      <c r="E29" s="25"/>
      <c r="F29" s="25" t="s">
        <v>59</v>
      </c>
      <c r="G29" s="25"/>
      <c r="H29" s="25"/>
      <c r="I29" s="23">
        <v>1</v>
      </c>
      <c r="J29" s="23">
        <v>2002</v>
      </c>
      <c r="K29" s="25"/>
      <c r="L29" s="25"/>
      <c r="M29" s="25">
        <v>1</v>
      </c>
      <c r="N29" s="26">
        <v>250000</v>
      </c>
      <c r="O29" s="27">
        <v>8</v>
      </c>
      <c r="P29" s="28">
        <v>250000</v>
      </c>
      <c r="Q29" s="28">
        <v>0</v>
      </c>
      <c r="R29" s="28">
        <v>250000</v>
      </c>
      <c r="S29" s="29">
        <f t="shared" si="0"/>
        <v>96</v>
      </c>
      <c r="T29" s="29">
        <f t="shared" si="1"/>
        <v>2605</v>
      </c>
      <c r="U29" s="30">
        <f t="shared" si="4"/>
        <v>250000</v>
      </c>
      <c r="V29" s="29">
        <f t="shared" si="2"/>
        <v>96</v>
      </c>
      <c r="W29" s="29">
        <f t="shared" si="3"/>
        <v>0</v>
      </c>
      <c r="X29" s="29">
        <f t="shared" si="5"/>
        <v>250000</v>
      </c>
      <c r="Y29" s="31">
        <f t="shared" si="6"/>
        <v>0</v>
      </c>
      <c r="Z29" s="32" t="s">
        <v>41</v>
      </c>
      <c r="AA29" s="25"/>
      <c r="AB29" s="25"/>
    </row>
    <row r="30" spans="1:28" x14ac:dyDescent="0.2">
      <c r="A30" s="91">
        <v>604131</v>
      </c>
      <c r="B30" s="23" t="s">
        <v>60</v>
      </c>
      <c r="C30" s="92">
        <v>1</v>
      </c>
      <c r="D30" s="24" t="s">
        <v>61</v>
      </c>
      <c r="E30" s="25"/>
      <c r="F30" s="25" t="s">
        <v>62</v>
      </c>
      <c r="G30" s="25"/>
      <c r="H30" s="25"/>
      <c r="I30" s="23">
        <v>1</v>
      </c>
      <c r="J30" s="23">
        <v>2002</v>
      </c>
      <c r="K30" s="25"/>
      <c r="L30" s="25"/>
      <c r="M30" s="25">
        <v>1</v>
      </c>
      <c r="N30" s="26">
        <v>4347200</v>
      </c>
      <c r="O30" s="27">
        <v>8</v>
      </c>
      <c r="P30" s="28">
        <v>4347200</v>
      </c>
      <c r="Q30" s="28">
        <v>0</v>
      </c>
      <c r="R30" s="28">
        <v>4347200</v>
      </c>
      <c r="S30" s="29">
        <f t="shared" si="0"/>
        <v>96</v>
      </c>
      <c r="T30" s="29">
        <f t="shared" si="1"/>
        <v>45284</v>
      </c>
      <c r="U30" s="30">
        <f t="shared" si="4"/>
        <v>4347200</v>
      </c>
      <c r="V30" s="29">
        <f t="shared" si="2"/>
        <v>96</v>
      </c>
      <c r="W30" s="29">
        <f t="shared" si="3"/>
        <v>0</v>
      </c>
      <c r="X30" s="29">
        <f t="shared" si="5"/>
        <v>4347200</v>
      </c>
      <c r="Y30" s="31">
        <f t="shared" si="6"/>
        <v>0</v>
      </c>
      <c r="Z30" s="32" t="s">
        <v>41</v>
      </c>
      <c r="AA30" s="25"/>
      <c r="AB30" s="25"/>
    </row>
    <row r="31" spans="1:28" x14ac:dyDescent="0.2">
      <c r="A31" s="91">
        <v>604132</v>
      </c>
      <c r="B31" s="23" t="s">
        <v>60</v>
      </c>
      <c r="C31" s="92">
        <v>1</v>
      </c>
      <c r="D31" s="24" t="s">
        <v>61</v>
      </c>
      <c r="E31" s="25"/>
      <c r="F31" s="25" t="s">
        <v>62</v>
      </c>
      <c r="G31" s="25"/>
      <c r="H31" s="25"/>
      <c r="I31" s="23">
        <v>1</v>
      </c>
      <c r="J31" s="23">
        <v>2002</v>
      </c>
      <c r="K31" s="25"/>
      <c r="L31" s="25"/>
      <c r="M31" s="25">
        <v>1</v>
      </c>
      <c r="N31" s="26">
        <v>4347200</v>
      </c>
      <c r="O31" s="27">
        <v>8</v>
      </c>
      <c r="P31" s="28">
        <v>4347200</v>
      </c>
      <c r="Q31" s="28">
        <v>0</v>
      </c>
      <c r="R31" s="28">
        <v>4347200</v>
      </c>
      <c r="S31" s="29">
        <f t="shared" si="0"/>
        <v>96</v>
      </c>
      <c r="T31" s="29">
        <f t="shared" si="1"/>
        <v>45284</v>
      </c>
      <c r="U31" s="30">
        <f t="shared" si="4"/>
        <v>4347200</v>
      </c>
      <c r="V31" s="29">
        <f t="shared" si="2"/>
        <v>96</v>
      </c>
      <c r="W31" s="29">
        <f t="shared" si="3"/>
        <v>0</v>
      </c>
      <c r="X31" s="29">
        <f t="shared" si="5"/>
        <v>4347200</v>
      </c>
      <c r="Y31" s="31">
        <f t="shared" si="6"/>
        <v>0</v>
      </c>
      <c r="Z31" s="32" t="s">
        <v>41</v>
      </c>
      <c r="AA31" s="25"/>
      <c r="AB31" s="25"/>
    </row>
    <row r="32" spans="1:28" x14ac:dyDescent="0.2">
      <c r="A32" s="91">
        <v>604133</v>
      </c>
      <c r="B32" s="23" t="s">
        <v>60</v>
      </c>
      <c r="C32" s="92">
        <v>1</v>
      </c>
      <c r="D32" s="24" t="s">
        <v>61</v>
      </c>
      <c r="E32" s="25"/>
      <c r="F32" s="25" t="s">
        <v>62</v>
      </c>
      <c r="G32" s="25"/>
      <c r="H32" s="25"/>
      <c r="I32" s="23">
        <v>1</v>
      </c>
      <c r="J32" s="23">
        <v>2002</v>
      </c>
      <c r="K32" s="25"/>
      <c r="L32" s="25"/>
      <c r="M32" s="25">
        <v>1</v>
      </c>
      <c r="N32" s="26">
        <v>4347200</v>
      </c>
      <c r="O32" s="27">
        <v>8</v>
      </c>
      <c r="P32" s="28">
        <v>4347200</v>
      </c>
      <c r="Q32" s="28">
        <v>0</v>
      </c>
      <c r="R32" s="28">
        <v>4347200</v>
      </c>
      <c r="S32" s="29">
        <f t="shared" si="0"/>
        <v>96</v>
      </c>
      <c r="T32" s="29">
        <f t="shared" si="1"/>
        <v>45284</v>
      </c>
      <c r="U32" s="30">
        <f t="shared" si="4"/>
        <v>4347200</v>
      </c>
      <c r="V32" s="29">
        <f t="shared" si="2"/>
        <v>96</v>
      </c>
      <c r="W32" s="29">
        <f t="shared" si="3"/>
        <v>0</v>
      </c>
      <c r="X32" s="29">
        <f t="shared" si="5"/>
        <v>4347200</v>
      </c>
      <c r="Y32" s="31">
        <f t="shared" si="6"/>
        <v>0</v>
      </c>
      <c r="Z32" s="32" t="s">
        <v>41</v>
      </c>
      <c r="AA32" s="25"/>
      <c r="AB32" s="25"/>
    </row>
    <row r="33" spans="1:28" x14ac:dyDescent="0.2">
      <c r="A33" s="91">
        <v>604134</v>
      </c>
      <c r="B33" s="23" t="s">
        <v>60</v>
      </c>
      <c r="C33" s="92">
        <v>1</v>
      </c>
      <c r="D33" s="24" t="s">
        <v>61</v>
      </c>
      <c r="E33" s="25"/>
      <c r="F33" s="25" t="s">
        <v>62</v>
      </c>
      <c r="G33" s="25"/>
      <c r="H33" s="25"/>
      <c r="I33" s="23">
        <v>1</v>
      </c>
      <c r="J33" s="23">
        <v>2002</v>
      </c>
      <c r="K33" s="25"/>
      <c r="L33" s="25"/>
      <c r="M33" s="25">
        <v>1</v>
      </c>
      <c r="N33" s="26">
        <v>4347200</v>
      </c>
      <c r="O33" s="27">
        <v>8</v>
      </c>
      <c r="P33" s="28">
        <v>4347200</v>
      </c>
      <c r="Q33" s="28">
        <v>0</v>
      </c>
      <c r="R33" s="28">
        <v>4347200</v>
      </c>
      <c r="S33" s="29">
        <f t="shared" si="0"/>
        <v>96</v>
      </c>
      <c r="T33" s="29">
        <f t="shared" si="1"/>
        <v>45284</v>
      </c>
      <c r="U33" s="30">
        <f t="shared" si="4"/>
        <v>4347200</v>
      </c>
      <c r="V33" s="29">
        <f t="shared" si="2"/>
        <v>96</v>
      </c>
      <c r="W33" s="29">
        <f t="shared" si="3"/>
        <v>0</v>
      </c>
      <c r="X33" s="29">
        <f t="shared" si="5"/>
        <v>4347200</v>
      </c>
      <c r="Y33" s="31">
        <f t="shared" si="6"/>
        <v>0</v>
      </c>
      <c r="Z33" s="32" t="s">
        <v>41</v>
      </c>
      <c r="AA33" s="25"/>
      <c r="AB33" s="25"/>
    </row>
    <row r="34" spans="1:28" x14ac:dyDescent="0.2">
      <c r="A34" s="91">
        <v>604135</v>
      </c>
      <c r="B34" s="23" t="s">
        <v>60</v>
      </c>
      <c r="C34" s="92">
        <v>1</v>
      </c>
      <c r="D34" s="24" t="s">
        <v>61</v>
      </c>
      <c r="E34" s="25"/>
      <c r="F34" s="25" t="s">
        <v>62</v>
      </c>
      <c r="G34" s="25"/>
      <c r="H34" s="25"/>
      <c r="I34" s="23">
        <v>1</v>
      </c>
      <c r="J34" s="23">
        <v>2002</v>
      </c>
      <c r="K34" s="25"/>
      <c r="L34" s="25"/>
      <c r="M34" s="25">
        <v>1</v>
      </c>
      <c r="N34" s="26">
        <v>4347200</v>
      </c>
      <c r="O34" s="27">
        <v>8</v>
      </c>
      <c r="P34" s="28">
        <v>4347200</v>
      </c>
      <c r="Q34" s="28">
        <v>0</v>
      </c>
      <c r="R34" s="28">
        <v>4347200</v>
      </c>
      <c r="S34" s="29">
        <f t="shared" si="0"/>
        <v>96</v>
      </c>
      <c r="T34" s="29">
        <f t="shared" si="1"/>
        <v>45284</v>
      </c>
      <c r="U34" s="30">
        <f t="shared" si="4"/>
        <v>4347200</v>
      </c>
      <c r="V34" s="29">
        <f t="shared" si="2"/>
        <v>96</v>
      </c>
      <c r="W34" s="29">
        <f t="shared" si="3"/>
        <v>0</v>
      </c>
      <c r="X34" s="29">
        <f t="shared" si="5"/>
        <v>4347200</v>
      </c>
      <c r="Y34" s="31">
        <f t="shared" si="6"/>
        <v>0</v>
      </c>
      <c r="Z34" s="32" t="s">
        <v>41</v>
      </c>
      <c r="AA34" s="25"/>
      <c r="AB34" s="25"/>
    </row>
    <row r="35" spans="1:28" x14ac:dyDescent="0.2">
      <c r="A35" s="91">
        <v>604136</v>
      </c>
      <c r="B35" s="23" t="s">
        <v>60</v>
      </c>
      <c r="C35" s="92">
        <v>1</v>
      </c>
      <c r="D35" s="24" t="s">
        <v>61</v>
      </c>
      <c r="E35" s="25"/>
      <c r="F35" s="25" t="s">
        <v>62</v>
      </c>
      <c r="G35" s="25"/>
      <c r="H35" s="25"/>
      <c r="I35" s="23">
        <v>1</v>
      </c>
      <c r="J35" s="23">
        <v>2002</v>
      </c>
      <c r="K35" s="25"/>
      <c r="L35" s="25"/>
      <c r="M35" s="25">
        <v>1</v>
      </c>
      <c r="N35" s="26">
        <v>4347200</v>
      </c>
      <c r="O35" s="27">
        <v>8</v>
      </c>
      <c r="P35" s="28">
        <v>4347200</v>
      </c>
      <c r="Q35" s="28">
        <v>0</v>
      </c>
      <c r="R35" s="28">
        <v>4347200</v>
      </c>
      <c r="S35" s="29">
        <f t="shared" si="0"/>
        <v>96</v>
      </c>
      <c r="T35" s="29">
        <f t="shared" si="1"/>
        <v>45284</v>
      </c>
      <c r="U35" s="30">
        <f t="shared" si="4"/>
        <v>4347200</v>
      </c>
      <c r="V35" s="29">
        <f t="shared" si="2"/>
        <v>96</v>
      </c>
      <c r="W35" s="29">
        <f t="shared" si="3"/>
        <v>0</v>
      </c>
      <c r="X35" s="29">
        <f t="shared" si="5"/>
        <v>4347200</v>
      </c>
      <c r="Y35" s="31">
        <f t="shared" si="6"/>
        <v>0</v>
      </c>
      <c r="Z35" s="32" t="s">
        <v>41</v>
      </c>
      <c r="AA35" s="25"/>
      <c r="AB35" s="25"/>
    </row>
    <row r="36" spans="1:28" x14ac:dyDescent="0.2">
      <c r="A36" s="91">
        <v>604137</v>
      </c>
      <c r="B36" s="23" t="s">
        <v>60</v>
      </c>
      <c r="C36" s="92">
        <v>1</v>
      </c>
      <c r="D36" s="24" t="s">
        <v>61</v>
      </c>
      <c r="E36" s="25"/>
      <c r="F36" s="25" t="s">
        <v>62</v>
      </c>
      <c r="G36" s="25"/>
      <c r="H36" s="25"/>
      <c r="I36" s="23">
        <v>1</v>
      </c>
      <c r="J36" s="23">
        <v>2002</v>
      </c>
      <c r="K36" s="25"/>
      <c r="L36" s="25"/>
      <c r="M36" s="25">
        <v>1</v>
      </c>
      <c r="N36" s="26">
        <v>4347200</v>
      </c>
      <c r="O36" s="27">
        <v>8</v>
      </c>
      <c r="P36" s="28">
        <v>4347200</v>
      </c>
      <c r="Q36" s="28">
        <v>0</v>
      </c>
      <c r="R36" s="28">
        <v>4347200</v>
      </c>
      <c r="S36" s="29">
        <f t="shared" si="0"/>
        <v>96</v>
      </c>
      <c r="T36" s="29">
        <f t="shared" si="1"/>
        <v>45284</v>
      </c>
      <c r="U36" s="30">
        <f t="shared" si="4"/>
        <v>4347200</v>
      </c>
      <c r="V36" s="29">
        <f t="shared" si="2"/>
        <v>96</v>
      </c>
      <c r="W36" s="29">
        <f t="shared" si="3"/>
        <v>0</v>
      </c>
      <c r="X36" s="29">
        <f t="shared" si="5"/>
        <v>4347200</v>
      </c>
      <c r="Y36" s="31">
        <f t="shared" si="6"/>
        <v>0</v>
      </c>
      <c r="Z36" s="32" t="s">
        <v>41</v>
      </c>
      <c r="AA36" s="25"/>
      <c r="AB36" s="25"/>
    </row>
    <row r="37" spans="1:28" x14ac:dyDescent="0.2">
      <c r="A37" s="91">
        <v>604138</v>
      </c>
      <c r="B37" s="23" t="s">
        <v>60</v>
      </c>
      <c r="C37" s="92">
        <v>1</v>
      </c>
      <c r="D37" s="24" t="s">
        <v>61</v>
      </c>
      <c r="E37" s="25"/>
      <c r="F37" s="25" t="s">
        <v>62</v>
      </c>
      <c r="G37" s="25"/>
      <c r="H37" s="25"/>
      <c r="I37" s="23">
        <v>1</v>
      </c>
      <c r="J37" s="23">
        <v>2002</v>
      </c>
      <c r="K37" s="25"/>
      <c r="L37" s="25"/>
      <c r="M37" s="25">
        <v>1</v>
      </c>
      <c r="N37" s="26">
        <v>4347200</v>
      </c>
      <c r="O37" s="27">
        <v>8</v>
      </c>
      <c r="P37" s="28">
        <v>4347200</v>
      </c>
      <c r="Q37" s="28">
        <v>0</v>
      </c>
      <c r="R37" s="28">
        <v>4347200</v>
      </c>
      <c r="S37" s="29">
        <f t="shared" si="0"/>
        <v>96</v>
      </c>
      <c r="T37" s="29">
        <f t="shared" si="1"/>
        <v>45284</v>
      </c>
      <c r="U37" s="30">
        <f t="shared" si="4"/>
        <v>4347200</v>
      </c>
      <c r="V37" s="29">
        <f t="shared" si="2"/>
        <v>96</v>
      </c>
      <c r="W37" s="29">
        <f t="shared" si="3"/>
        <v>0</v>
      </c>
      <c r="X37" s="29">
        <f t="shared" si="5"/>
        <v>4347200</v>
      </c>
      <c r="Y37" s="31">
        <f t="shared" si="6"/>
        <v>0</v>
      </c>
      <c r="Z37" s="32" t="s">
        <v>41</v>
      </c>
      <c r="AA37" s="25"/>
      <c r="AB37" s="25"/>
    </row>
    <row r="38" spans="1:28" x14ac:dyDescent="0.2">
      <c r="A38" s="91">
        <v>604139</v>
      </c>
      <c r="B38" s="23" t="s">
        <v>60</v>
      </c>
      <c r="C38" s="92">
        <v>1</v>
      </c>
      <c r="D38" s="24" t="s">
        <v>61</v>
      </c>
      <c r="E38" s="25"/>
      <c r="F38" s="25" t="s">
        <v>62</v>
      </c>
      <c r="G38" s="25"/>
      <c r="H38" s="25"/>
      <c r="I38" s="23">
        <v>1</v>
      </c>
      <c r="J38" s="23">
        <v>2002</v>
      </c>
      <c r="K38" s="25"/>
      <c r="L38" s="25"/>
      <c r="M38" s="25">
        <v>1</v>
      </c>
      <c r="N38" s="26">
        <v>4347200</v>
      </c>
      <c r="O38" s="27">
        <v>8</v>
      </c>
      <c r="P38" s="28">
        <v>4347200</v>
      </c>
      <c r="Q38" s="28">
        <v>0</v>
      </c>
      <c r="R38" s="28">
        <v>4347200</v>
      </c>
      <c r="S38" s="29">
        <f t="shared" si="0"/>
        <v>96</v>
      </c>
      <c r="T38" s="29">
        <f t="shared" si="1"/>
        <v>45284</v>
      </c>
      <c r="U38" s="30">
        <f t="shared" si="4"/>
        <v>4347200</v>
      </c>
      <c r="V38" s="29">
        <f t="shared" si="2"/>
        <v>96</v>
      </c>
      <c r="W38" s="29">
        <f t="shared" si="3"/>
        <v>0</v>
      </c>
      <c r="X38" s="29">
        <f t="shared" si="5"/>
        <v>4347200</v>
      </c>
      <c r="Y38" s="31">
        <f t="shared" si="6"/>
        <v>0</v>
      </c>
      <c r="Z38" s="32" t="s">
        <v>41</v>
      </c>
      <c r="AA38" s="25"/>
      <c r="AB38" s="25"/>
    </row>
    <row r="39" spans="1:28" x14ac:dyDescent="0.2">
      <c r="A39" s="91">
        <v>604140</v>
      </c>
      <c r="B39" s="23" t="s">
        <v>60</v>
      </c>
      <c r="C39" s="92">
        <v>1</v>
      </c>
      <c r="D39" s="24" t="s">
        <v>61</v>
      </c>
      <c r="E39" s="25"/>
      <c r="F39" s="25" t="s">
        <v>62</v>
      </c>
      <c r="G39" s="25"/>
      <c r="H39" s="25"/>
      <c r="I39" s="23">
        <v>1</v>
      </c>
      <c r="J39" s="23">
        <v>2002</v>
      </c>
      <c r="K39" s="25"/>
      <c r="L39" s="25"/>
      <c r="M39" s="25">
        <v>1</v>
      </c>
      <c r="N39" s="26">
        <v>4347200</v>
      </c>
      <c r="O39" s="27">
        <v>8</v>
      </c>
      <c r="P39" s="28">
        <v>4347200</v>
      </c>
      <c r="Q39" s="28">
        <v>0</v>
      </c>
      <c r="R39" s="28">
        <v>4347200</v>
      </c>
      <c r="S39" s="29">
        <f t="shared" si="0"/>
        <v>96</v>
      </c>
      <c r="T39" s="29">
        <f t="shared" si="1"/>
        <v>45284</v>
      </c>
      <c r="U39" s="30">
        <f t="shared" si="4"/>
        <v>4347200</v>
      </c>
      <c r="V39" s="29">
        <f t="shared" si="2"/>
        <v>96</v>
      </c>
      <c r="W39" s="29">
        <f t="shared" si="3"/>
        <v>0</v>
      </c>
      <c r="X39" s="29">
        <f t="shared" si="5"/>
        <v>4347200</v>
      </c>
      <c r="Y39" s="31">
        <f t="shared" si="6"/>
        <v>0</v>
      </c>
      <c r="Z39" s="32" t="s">
        <v>41</v>
      </c>
      <c r="AA39" s="25"/>
      <c r="AB39" s="25"/>
    </row>
    <row r="40" spans="1:28" x14ac:dyDescent="0.2">
      <c r="A40" s="91">
        <v>604141</v>
      </c>
      <c r="B40" s="23" t="s">
        <v>60</v>
      </c>
      <c r="C40" s="92">
        <v>1</v>
      </c>
      <c r="D40" s="24" t="s">
        <v>61</v>
      </c>
      <c r="E40" s="25"/>
      <c r="F40" s="25" t="s">
        <v>62</v>
      </c>
      <c r="G40" s="25"/>
      <c r="H40" s="25"/>
      <c r="I40" s="23">
        <v>1</v>
      </c>
      <c r="J40" s="23">
        <v>2002</v>
      </c>
      <c r="K40" s="25"/>
      <c r="L40" s="25"/>
      <c r="M40" s="25">
        <v>1</v>
      </c>
      <c r="N40" s="26">
        <v>4347200</v>
      </c>
      <c r="O40" s="27">
        <v>8</v>
      </c>
      <c r="P40" s="28">
        <v>4347200</v>
      </c>
      <c r="Q40" s="28">
        <v>0</v>
      </c>
      <c r="R40" s="28">
        <v>4347200</v>
      </c>
      <c r="S40" s="29">
        <f t="shared" si="0"/>
        <v>96</v>
      </c>
      <c r="T40" s="29">
        <f t="shared" si="1"/>
        <v>45284</v>
      </c>
      <c r="U40" s="30">
        <f t="shared" si="4"/>
        <v>4347200</v>
      </c>
      <c r="V40" s="29">
        <f t="shared" si="2"/>
        <v>96</v>
      </c>
      <c r="W40" s="29">
        <f t="shared" si="3"/>
        <v>0</v>
      </c>
      <c r="X40" s="29">
        <f t="shared" si="5"/>
        <v>4347200</v>
      </c>
      <c r="Y40" s="31">
        <f t="shared" si="6"/>
        <v>0</v>
      </c>
      <c r="Z40" s="32" t="s">
        <v>41</v>
      </c>
      <c r="AA40" s="25"/>
      <c r="AB40" s="25"/>
    </row>
    <row r="41" spans="1:28" x14ac:dyDescent="0.2">
      <c r="A41" s="91">
        <v>604142</v>
      </c>
      <c r="B41" s="23" t="s">
        <v>63</v>
      </c>
      <c r="C41" s="92">
        <v>1</v>
      </c>
      <c r="D41" s="24" t="s">
        <v>64</v>
      </c>
      <c r="E41" s="25"/>
      <c r="F41" s="25" t="s">
        <v>65</v>
      </c>
      <c r="G41" s="25"/>
      <c r="H41" s="25"/>
      <c r="I41" s="23">
        <v>1</v>
      </c>
      <c r="J41" s="23">
        <v>2004</v>
      </c>
      <c r="K41" s="25"/>
      <c r="L41" s="25"/>
      <c r="M41" s="25">
        <v>1</v>
      </c>
      <c r="N41" s="26">
        <v>1097500</v>
      </c>
      <c r="O41" s="27">
        <v>8</v>
      </c>
      <c r="P41" s="28">
        <v>1097500</v>
      </c>
      <c r="Q41" s="28">
        <v>0</v>
      </c>
      <c r="R41" s="28">
        <v>1097500</v>
      </c>
      <c r="S41" s="29">
        <f t="shared" si="0"/>
        <v>96</v>
      </c>
      <c r="T41" s="29">
        <f t="shared" si="1"/>
        <v>11433</v>
      </c>
      <c r="U41" s="30">
        <f t="shared" si="4"/>
        <v>1097500</v>
      </c>
      <c r="V41" s="29">
        <f t="shared" si="2"/>
        <v>96</v>
      </c>
      <c r="W41" s="29">
        <f t="shared" si="3"/>
        <v>0</v>
      </c>
      <c r="X41" s="29">
        <f t="shared" si="5"/>
        <v>1097500</v>
      </c>
      <c r="Y41" s="31">
        <f t="shared" si="6"/>
        <v>0</v>
      </c>
      <c r="Z41" s="32" t="s">
        <v>41</v>
      </c>
      <c r="AA41" s="25"/>
      <c r="AB41" s="25"/>
    </row>
    <row r="42" spans="1:28" x14ac:dyDescent="0.2">
      <c r="A42" s="91">
        <v>604143</v>
      </c>
      <c r="B42" s="23" t="s">
        <v>63</v>
      </c>
      <c r="C42" s="92">
        <v>1</v>
      </c>
      <c r="D42" s="24" t="s">
        <v>64</v>
      </c>
      <c r="E42" s="25"/>
      <c r="F42" s="25" t="s">
        <v>65</v>
      </c>
      <c r="G42" s="25"/>
      <c r="H42" s="25"/>
      <c r="I42" s="23">
        <v>1</v>
      </c>
      <c r="J42" s="23">
        <v>2004</v>
      </c>
      <c r="K42" s="25"/>
      <c r="L42" s="25"/>
      <c r="M42" s="25">
        <v>1</v>
      </c>
      <c r="N42" s="26">
        <v>1097500</v>
      </c>
      <c r="O42" s="27">
        <v>8</v>
      </c>
      <c r="P42" s="28">
        <v>1097500</v>
      </c>
      <c r="Q42" s="28">
        <v>0</v>
      </c>
      <c r="R42" s="28">
        <v>1097500</v>
      </c>
      <c r="S42" s="29">
        <f t="shared" si="0"/>
        <v>96</v>
      </c>
      <c r="T42" s="29">
        <f t="shared" si="1"/>
        <v>11433</v>
      </c>
      <c r="U42" s="30">
        <f t="shared" si="4"/>
        <v>1097500</v>
      </c>
      <c r="V42" s="29">
        <f t="shared" si="2"/>
        <v>96</v>
      </c>
      <c r="W42" s="29">
        <f t="shared" si="3"/>
        <v>0</v>
      </c>
      <c r="X42" s="29">
        <f t="shared" si="5"/>
        <v>1097500</v>
      </c>
      <c r="Y42" s="31">
        <f t="shared" si="6"/>
        <v>0</v>
      </c>
      <c r="Z42" s="32" t="s">
        <v>41</v>
      </c>
      <c r="AA42" s="25"/>
      <c r="AB42" s="25"/>
    </row>
    <row r="43" spans="1:28" x14ac:dyDescent="0.2">
      <c r="A43" s="91">
        <v>604144</v>
      </c>
      <c r="B43" s="23" t="s">
        <v>63</v>
      </c>
      <c r="C43" s="92">
        <v>1</v>
      </c>
      <c r="D43" s="24" t="s">
        <v>64</v>
      </c>
      <c r="E43" s="25"/>
      <c r="F43" s="25" t="s">
        <v>65</v>
      </c>
      <c r="G43" s="25"/>
      <c r="H43" s="25"/>
      <c r="I43" s="23">
        <v>1</v>
      </c>
      <c r="J43" s="23">
        <v>2004</v>
      </c>
      <c r="K43" s="25"/>
      <c r="L43" s="25"/>
      <c r="M43" s="25">
        <v>1</v>
      </c>
      <c r="N43" s="26">
        <v>1097500</v>
      </c>
      <c r="O43" s="27">
        <v>8</v>
      </c>
      <c r="P43" s="28">
        <v>1097500</v>
      </c>
      <c r="Q43" s="28">
        <v>0</v>
      </c>
      <c r="R43" s="28">
        <v>1097500</v>
      </c>
      <c r="S43" s="29">
        <f t="shared" si="0"/>
        <v>96</v>
      </c>
      <c r="T43" s="29">
        <f t="shared" si="1"/>
        <v>11433</v>
      </c>
      <c r="U43" s="30">
        <f t="shared" si="4"/>
        <v>1097500</v>
      </c>
      <c r="V43" s="29">
        <f t="shared" si="2"/>
        <v>96</v>
      </c>
      <c r="W43" s="29">
        <f t="shared" si="3"/>
        <v>0</v>
      </c>
      <c r="X43" s="29">
        <f t="shared" si="5"/>
        <v>1097500</v>
      </c>
      <c r="Y43" s="31">
        <f t="shared" si="6"/>
        <v>0</v>
      </c>
      <c r="Z43" s="32" t="s">
        <v>41</v>
      </c>
      <c r="AA43" s="25"/>
      <c r="AB43" s="25"/>
    </row>
    <row r="44" spans="1:28" x14ac:dyDescent="0.2">
      <c r="A44" s="91">
        <v>604145</v>
      </c>
      <c r="B44" s="23" t="s">
        <v>63</v>
      </c>
      <c r="C44" s="92">
        <v>1</v>
      </c>
      <c r="D44" s="24" t="s">
        <v>64</v>
      </c>
      <c r="E44" s="25"/>
      <c r="F44" s="25" t="s">
        <v>65</v>
      </c>
      <c r="G44" s="25"/>
      <c r="H44" s="25"/>
      <c r="I44" s="23">
        <v>1</v>
      </c>
      <c r="J44" s="23">
        <v>2004</v>
      </c>
      <c r="K44" s="25"/>
      <c r="L44" s="25"/>
      <c r="M44" s="25">
        <v>1</v>
      </c>
      <c r="N44" s="26">
        <v>1097500</v>
      </c>
      <c r="O44" s="27">
        <v>8</v>
      </c>
      <c r="P44" s="28">
        <v>1097500</v>
      </c>
      <c r="Q44" s="28">
        <v>0</v>
      </c>
      <c r="R44" s="28">
        <v>1097500</v>
      </c>
      <c r="S44" s="29">
        <f t="shared" si="0"/>
        <v>96</v>
      </c>
      <c r="T44" s="29">
        <f t="shared" si="1"/>
        <v>11433</v>
      </c>
      <c r="U44" s="30">
        <f t="shared" si="4"/>
        <v>1097500</v>
      </c>
      <c r="V44" s="29">
        <f t="shared" si="2"/>
        <v>96</v>
      </c>
      <c r="W44" s="29">
        <f t="shared" si="3"/>
        <v>0</v>
      </c>
      <c r="X44" s="29">
        <f t="shared" si="5"/>
        <v>1097500</v>
      </c>
      <c r="Y44" s="31">
        <f t="shared" si="6"/>
        <v>0</v>
      </c>
      <c r="Z44" s="32" t="s">
        <v>41</v>
      </c>
      <c r="AA44" s="25"/>
      <c r="AB44" s="25"/>
    </row>
    <row r="45" spans="1:28" x14ac:dyDescent="0.2">
      <c r="A45" s="91">
        <v>604146</v>
      </c>
      <c r="B45" s="23" t="s">
        <v>63</v>
      </c>
      <c r="C45" s="92">
        <v>1</v>
      </c>
      <c r="D45" s="24" t="s">
        <v>64</v>
      </c>
      <c r="E45" s="25"/>
      <c r="F45" s="25" t="s">
        <v>66</v>
      </c>
      <c r="G45" s="25"/>
      <c r="H45" s="25"/>
      <c r="I45" s="23">
        <v>1</v>
      </c>
      <c r="J45" s="23">
        <v>2004</v>
      </c>
      <c r="K45" s="25"/>
      <c r="L45" s="25"/>
      <c r="M45" s="25">
        <v>1</v>
      </c>
      <c r="N45" s="26">
        <v>1097500</v>
      </c>
      <c r="O45" s="27">
        <v>8</v>
      </c>
      <c r="P45" s="28">
        <v>1097500</v>
      </c>
      <c r="Q45" s="28">
        <v>0</v>
      </c>
      <c r="R45" s="28">
        <v>1097500</v>
      </c>
      <c r="S45" s="29">
        <f t="shared" si="0"/>
        <v>96</v>
      </c>
      <c r="T45" s="29">
        <f t="shared" si="1"/>
        <v>11433</v>
      </c>
      <c r="U45" s="30">
        <f t="shared" si="4"/>
        <v>1097500</v>
      </c>
      <c r="V45" s="29">
        <f t="shared" si="2"/>
        <v>96</v>
      </c>
      <c r="W45" s="29">
        <f t="shared" si="3"/>
        <v>0</v>
      </c>
      <c r="X45" s="29">
        <f t="shared" si="5"/>
        <v>1097500</v>
      </c>
      <c r="Y45" s="31">
        <f t="shared" si="6"/>
        <v>0</v>
      </c>
      <c r="Z45" s="32" t="s">
        <v>41</v>
      </c>
      <c r="AA45" s="25"/>
      <c r="AB45" s="25"/>
    </row>
    <row r="46" spans="1:28" x14ac:dyDescent="0.2">
      <c r="A46" s="91">
        <v>604147</v>
      </c>
      <c r="B46" s="23" t="s">
        <v>63</v>
      </c>
      <c r="C46" s="92">
        <v>1</v>
      </c>
      <c r="D46" s="24" t="s">
        <v>64</v>
      </c>
      <c r="E46" s="25"/>
      <c r="F46" s="25" t="s">
        <v>65</v>
      </c>
      <c r="G46" s="25"/>
      <c r="H46" s="25"/>
      <c r="I46" s="23">
        <v>1</v>
      </c>
      <c r="J46" s="23">
        <v>2004</v>
      </c>
      <c r="K46" s="25"/>
      <c r="L46" s="25"/>
      <c r="M46" s="25">
        <v>1</v>
      </c>
      <c r="N46" s="26">
        <v>1097500</v>
      </c>
      <c r="O46" s="27">
        <v>8</v>
      </c>
      <c r="P46" s="28">
        <v>1097500</v>
      </c>
      <c r="Q46" s="28">
        <v>0</v>
      </c>
      <c r="R46" s="28">
        <v>1097500</v>
      </c>
      <c r="S46" s="29">
        <f t="shared" si="0"/>
        <v>96</v>
      </c>
      <c r="T46" s="29">
        <f t="shared" si="1"/>
        <v>11433</v>
      </c>
      <c r="U46" s="30">
        <f t="shared" si="4"/>
        <v>1097500</v>
      </c>
      <c r="V46" s="29">
        <f t="shared" si="2"/>
        <v>96</v>
      </c>
      <c r="W46" s="29">
        <f t="shared" si="3"/>
        <v>0</v>
      </c>
      <c r="X46" s="29">
        <f t="shared" si="5"/>
        <v>1097500</v>
      </c>
      <c r="Y46" s="31">
        <f t="shared" si="6"/>
        <v>0</v>
      </c>
      <c r="Z46" s="32" t="s">
        <v>41</v>
      </c>
      <c r="AA46" s="25"/>
      <c r="AB46" s="25"/>
    </row>
    <row r="47" spans="1:28" x14ac:dyDescent="0.2">
      <c r="A47" s="91">
        <v>604148</v>
      </c>
      <c r="B47" s="23" t="s">
        <v>63</v>
      </c>
      <c r="C47" s="92">
        <v>1</v>
      </c>
      <c r="D47" s="24" t="s">
        <v>64</v>
      </c>
      <c r="E47" s="25"/>
      <c r="F47" s="25" t="s">
        <v>65</v>
      </c>
      <c r="G47" s="25"/>
      <c r="H47" s="25"/>
      <c r="I47" s="23">
        <v>1</v>
      </c>
      <c r="J47" s="23">
        <v>2004</v>
      </c>
      <c r="K47" s="25"/>
      <c r="L47" s="25"/>
      <c r="M47" s="25">
        <v>1</v>
      </c>
      <c r="N47" s="26">
        <v>1097500</v>
      </c>
      <c r="O47" s="27">
        <v>8</v>
      </c>
      <c r="P47" s="28">
        <v>1097500</v>
      </c>
      <c r="Q47" s="28">
        <v>0</v>
      </c>
      <c r="R47" s="28">
        <v>1097500</v>
      </c>
      <c r="S47" s="29">
        <f t="shared" si="0"/>
        <v>96</v>
      </c>
      <c r="T47" s="29">
        <f t="shared" si="1"/>
        <v>11433</v>
      </c>
      <c r="U47" s="30">
        <f t="shared" si="4"/>
        <v>1097500</v>
      </c>
      <c r="V47" s="29">
        <f t="shared" si="2"/>
        <v>96</v>
      </c>
      <c r="W47" s="29">
        <f t="shared" si="3"/>
        <v>0</v>
      </c>
      <c r="X47" s="29">
        <f t="shared" si="5"/>
        <v>1097500</v>
      </c>
      <c r="Y47" s="31">
        <f t="shared" si="6"/>
        <v>0</v>
      </c>
      <c r="Z47" s="32" t="s">
        <v>41</v>
      </c>
      <c r="AA47" s="25"/>
      <c r="AB47" s="25"/>
    </row>
    <row r="48" spans="1:28" x14ac:dyDescent="0.2">
      <c r="A48" s="91">
        <v>604149</v>
      </c>
      <c r="B48" s="23" t="s">
        <v>63</v>
      </c>
      <c r="C48" s="92">
        <v>1</v>
      </c>
      <c r="D48" s="24" t="s">
        <v>64</v>
      </c>
      <c r="E48" s="25"/>
      <c r="F48" s="25" t="s">
        <v>65</v>
      </c>
      <c r="G48" s="25"/>
      <c r="H48" s="25"/>
      <c r="I48" s="23">
        <v>1</v>
      </c>
      <c r="J48" s="23">
        <v>2004</v>
      </c>
      <c r="K48" s="25"/>
      <c r="L48" s="25"/>
      <c r="M48" s="25">
        <v>1</v>
      </c>
      <c r="N48" s="26">
        <v>1097500</v>
      </c>
      <c r="O48" s="27">
        <v>8</v>
      </c>
      <c r="P48" s="28">
        <v>1097500</v>
      </c>
      <c r="Q48" s="28">
        <v>0</v>
      </c>
      <c r="R48" s="28">
        <v>1097500</v>
      </c>
      <c r="S48" s="29">
        <f t="shared" si="0"/>
        <v>96</v>
      </c>
      <c r="T48" s="29">
        <f t="shared" si="1"/>
        <v>11433</v>
      </c>
      <c r="U48" s="30">
        <f t="shared" si="4"/>
        <v>1097500</v>
      </c>
      <c r="V48" s="29">
        <f t="shared" si="2"/>
        <v>96</v>
      </c>
      <c r="W48" s="29">
        <f t="shared" si="3"/>
        <v>0</v>
      </c>
      <c r="X48" s="29">
        <f t="shared" si="5"/>
        <v>1097500</v>
      </c>
      <c r="Y48" s="31">
        <f t="shared" si="6"/>
        <v>0</v>
      </c>
      <c r="Z48" s="32" t="s">
        <v>41</v>
      </c>
      <c r="AA48" s="25"/>
      <c r="AB48" s="25"/>
    </row>
    <row r="49" spans="1:28" x14ac:dyDescent="0.2">
      <c r="A49" s="91">
        <v>604150</v>
      </c>
      <c r="B49" s="23" t="s">
        <v>63</v>
      </c>
      <c r="C49" s="92">
        <v>1</v>
      </c>
      <c r="D49" s="24" t="s">
        <v>64</v>
      </c>
      <c r="E49" s="25"/>
      <c r="F49" s="25" t="s">
        <v>65</v>
      </c>
      <c r="G49" s="25"/>
      <c r="H49" s="25"/>
      <c r="I49" s="23">
        <v>1</v>
      </c>
      <c r="J49" s="23">
        <v>2004</v>
      </c>
      <c r="K49" s="25"/>
      <c r="L49" s="25"/>
      <c r="M49" s="25">
        <v>1</v>
      </c>
      <c r="N49" s="26">
        <v>1097500</v>
      </c>
      <c r="O49" s="27">
        <v>8</v>
      </c>
      <c r="P49" s="28">
        <v>1097500</v>
      </c>
      <c r="Q49" s="28">
        <v>0</v>
      </c>
      <c r="R49" s="28">
        <v>1097500</v>
      </c>
      <c r="S49" s="29">
        <f t="shared" si="0"/>
        <v>96</v>
      </c>
      <c r="T49" s="29">
        <f t="shared" si="1"/>
        <v>11433</v>
      </c>
      <c r="U49" s="30">
        <f t="shared" si="4"/>
        <v>1097500</v>
      </c>
      <c r="V49" s="29">
        <f t="shared" si="2"/>
        <v>96</v>
      </c>
      <c r="W49" s="29">
        <f t="shared" si="3"/>
        <v>0</v>
      </c>
      <c r="X49" s="29">
        <f t="shared" si="5"/>
        <v>1097500</v>
      </c>
      <c r="Y49" s="31">
        <f t="shared" si="6"/>
        <v>0</v>
      </c>
      <c r="Z49" s="32" t="s">
        <v>41</v>
      </c>
      <c r="AA49" s="25"/>
      <c r="AB49" s="25"/>
    </row>
    <row r="50" spans="1:28" x14ac:dyDescent="0.2">
      <c r="A50" s="91">
        <v>604151</v>
      </c>
      <c r="B50" s="23" t="s">
        <v>67</v>
      </c>
      <c r="C50" s="92">
        <v>1</v>
      </c>
      <c r="D50" s="24" t="s">
        <v>68</v>
      </c>
      <c r="E50" s="25"/>
      <c r="F50" s="25" t="s">
        <v>69</v>
      </c>
      <c r="G50" s="25"/>
      <c r="H50" s="25"/>
      <c r="I50" s="23">
        <v>1</v>
      </c>
      <c r="J50" s="23">
        <v>2004</v>
      </c>
      <c r="K50" s="25"/>
      <c r="L50" s="25"/>
      <c r="M50" s="25">
        <v>1</v>
      </c>
      <c r="N50" s="26">
        <v>500000</v>
      </c>
      <c r="O50" s="27">
        <v>8</v>
      </c>
      <c r="P50" s="28">
        <v>500000</v>
      </c>
      <c r="Q50" s="28">
        <v>0</v>
      </c>
      <c r="R50" s="28">
        <v>500000</v>
      </c>
      <c r="S50" s="29">
        <f t="shared" si="0"/>
        <v>96</v>
      </c>
      <c r="T50" s="29">
        <f t="shared" si="1"/>
        <v>5209</v>
      </c>
      <c r="U50" s="30">
        <f t="shared" si="4"/>
        <v>500000</v>
      </c>
      <c r="V50" s="29">
        <f t="shared" si="2"/>
        <v>96</v>
      </c>
      <c r="W50" s="29">
        <f t="shared" si="3"/>
        <v>0</v>
      </c>
      <c r="X50" s="29">
        <f t="shared" si="5"/>
        <v>500000</v>
      </c>
      <c r="Y50" s="31">
        <f t="shared" si="6"/>
        <v>0</v>
      </c>
      <c r="Z50" s="32" t="s">
        <v>41</v>
      </c>
      <c r="AA50" s="25"/>
      <c r="AB50" s="25"/>
    </row>
    <row r="51" spans="1:28" x14ac:dyDescent="0.2">
      <c r="A51" s="91">
        <v>604152</v>
      </c>
      <c r="B51" s="23" t="s">
        <v>70</v>
      </c>
      <c r="C51" s="92">
        <v>1</v>
      </c>
      <c r="D51" s="24" t="s">
        <v>71</v>
      </c>
      <c r="E51" s="25"/>
      <c r="F51" s="25" t="s">
        <v>72</v>
      </c>
      <c r="G51" s="25"/>
      <c r="H51" s="25"/>
      <c r="I51" s="23">
        <v>1</v>
      </c>
      <c r="J51" s="23">
        <v>2004</v>
      </c>
      <c r="K51" s="25"/>
      <c r="L51" s="25"/>
      <c r="M51" s="25">
        <v>1</v>
      </c>
      <c r="N51" s="26">
        <v>500000</v>
      </c>
      <c r="O51" s="27">
        <v>8</v>
      </c>
      <c r="P51" s="28">
        <v>500000</v>
      </c>
      <c r="Q51" s="28">
        <v>0</v>
      </c>
      <c r="R51" s="28">
        <v>500000</v>
      </c>
      <c r="S51" s="29">
        <f t="shared" si="0"/>
        <v>96</v>
      </c>
      <c r="T51" s="29">
        <f t="shared" si="1"/>
        <v>5209</v>
      </c>
      <c r="U51" s="30">
        <f t="shared" si="4"/>
        <v>500000</v>
      </c>
      <c r="V51" s="29">
        <f t="shared" si="2"/>
        <v>96</v>
      </c>
      <c r="W51" s="29">
        <f t="shared" si="3"/>
        <v>0</v>
      </c>
      <c r="X51" s="29">
        <f t="shared" si="5"/>
        <v>500000</v>
      </c>
      <c r="Y51" s="31">
        <f t="shared" si="6"/>
        <v>0</v>
      </c>
      <c r="Z51" s="32" t="s">
        <v>41</v>
      </c>
      <c r="AA51" s="25"/>
      <c r="AB51" s="25"/>
    </row>
    <row r="52" spans="1:28" x14ac:dyDescent="0.2">
      <c r="A52" s="91">
        <v>604153</v>
      </c>
      <c r="B52" s="23" t="s">
        <v>73</v>
      </c>
      <c r="C52" s="92">
        <v>1</v>
      </c>
      <c r="D52" s="24" t="s">
        <v>74</v>
      </c>
      <c r="E52" s="25"/>
      <c r="F52" s="25" t="s">
        <v>75</v>
      </c>
      <c r="G52" s="25"/>
      <c r="H52" s="25"/>
      <c r="I52" s="23">
        <v>1</v>
      </c>
      <c r="J52" s="23">
        <v>2005</v>
      </c>
      <c r="K52" s="25"/>
      <c r="L52" s="25"/>
      <c r="M52" s="25">
        <v>1</v>
      </c>
      <c r="N52" s="26">
        <v>1187500</v>
      </c>
      <c r="O52" s="27">
        <v>4</v>
      </c>
      <c r="P52" s="28">
        <v>1187500</v>
      </c>
      <c r="Q52" s="28">
        <v>0</v>
      </c>
      <c r="R52" s="28">
        <v>1187500</v>
      </c>
      <c r="S52" s="29">
        <f t="shared" si="0"/>
        <v>48</v>
      </c>
      <c r="T52" s="29">
        <f t="shared" si="1"/>
        <v>24740</v>
      </c>
      <c r="U52" s="30">
        <f t="shared" si="4"/>
        <v>1187500</v>
      </c>
      <c r="V52" s="29">
        <f t="shared" si="2"/>
        <v>48</v>
      </c>
      <c r="W52" s="29">
        <f t="shared" si="3"/>
        <v>0</v>
      </c>
      <c r="X52" s="29">
        <f t="shared" si="5"/>
        <v>1187500</v>
      </c>
      <c r="Y52" s="31">
        <f t="shared" si="6"/>
        <v>0</v>
      </c>
      <c r="Z52" s="32" t="s">
        <v>41</v>
      </c>
      <c r="AA52" s="25"/>
      <c r="AB52" s="25"/>
    </row>
    <row r="53" spans="1:28" x14ac:dyDescent="0.2">
      <c r="A53" s="91">
        <v>604154</v>
      </c>
      <c r="B53" s="23" t="s">
        <v>73</v>
      </c>
      <c r="C53" s="92">
        <v>1</v>
      </c>
      <c r="D53" s="24" t="s">
        <v>74</v>
      </c>
      <c r="E53" s="25"/>
      <c r="F53" s="25" t="s">
        <v>75</v>
      </c>
      <c r="G53" s="25"/>
      <c r="H53" s="25"/>
      <c r="I53" s="23">
        <v>1</v>
      </c>
      <c r="J53" s="23">
        <v>2005</v>
      </c>
      <c r="K53" s="25"/>
      <c r="L53" s="25"/>
      <c r="M53" s="25">
        <v>1</v>
      </c>
      <c r="N53" s="26">
        <v>1187500</v>
      </c>
      <c r="O53" s="27">
        <v>4</v>
      </c>
      <c r="P53" s="28">
        <v>1187500</v>
      </c>
      <c r="Q53" s="28">
        <v>0</v>
      </c>
      <c r="R53" s="28">
        <v>1187500</v>
      </c>
      <c r="S53" s="29">
        <f t="shared" si="0"/>
        <v>48</v>
      </c>
      <c r="T53" s="29">
        <f t="shared" si="1"/>
        <v>24740</v>
      </c>
      <c r="U53" s="30">
        <f t="shared" si="4"/>
        <v>1187500</v>
      </c>
      <c r="V53" s="29">
        <f t="shared" si="2"/>
        <v>48</v>
      </c>
      <c r="W53" s="29">
        <f t="shared" si="3"/>
        <v>0</v>
      </c>
      <c r="X53" s="29">
        <f t="shared" si="5"/>
        <v>1187500</v>
      </c>
      <c r="Y53" s="31">
        <f t="shared" si="6"/>
        <v>0</v>
      </c>
      <c r="Z53" s="32" t="s">
        <v>41</v>
      </c>
      <c r="AA53" s="25"/>
      <c r="AB53" s="25"/>
    </row>
    <row r="54" spans="1:28" x14ac:dyDescent="0.2">
      <c r="A54" s="91">
        <v>604155</v>
      </c>
      <c r="B54" s="23" t="s">
        <v>73</v>
      </c>
      <c r="C54" s="92">
        <v>1</v>
      </c>
      <c r="D54" s="24" t="s">
        <v>74</v>
      </c>
      <c r="E54" s="25"/>
      <c r="F54" s="25" t="s">
        <v>75</v>
      </c>
      <c r="G54" s="25"/>
      <c r="H54" s="25"/>
      <c r="I54" s="23">
        <v>1</v>
      </c>
      <c r="J54" s="23">
        <v>2005</v>
      </c>
      <c r="K54" s="25"/>
      <c r="L54" s="25"/>
      <c r="M54" s="25">
        <v>1</v>
      </c>
      <c r="N54" s="26">
        <v>1187500</v>
      </c>
      <c r="O54" s="27">
        <v>4</v>
      </c>
      <c r="P54" s="28">
        <v>1187500</v>
      </c>
      <c r="Q54" s="28">
        <v>0</v>
      </c>
      <c r="R54" s="28">
        <v>1187500</v>
      </c>
      <c r="S54" s="29">
        <f t="shared" si="0"/>
        <v>48</v>
      </c>
      <c r="T54" s="29">
        <f t="shared" si="1"/>
        <v>24740</v>
      </c>
      <c r="U54" s="30">
        <f t="shared" si="4"/>
        <v>1187500</v>
      </c>
      <c r="V54" s="29">
        <f t="shared" si="2"/>
        <v>48</v>
      </c>
      <c r="W54" s="29">
        <f t="shared" si="3"/>
        <v>0</v>
      </c>
      <c r="X54" s="29">
        <f t="shared" si="5"/>
        <v>1187500</v>
      </c>
      <c r="Y54" s="31">
        <f t="shared" si="6"/>
        <v>0</v>
      </c>
      <c r="Z54" s="32" t="s">
        <v>41</v>
      </c>
      <c r="AA54" s="25"/>
      <c r="AB54" s="25"/>
    </row>
    <row r="55" spans="1:28" x14ac:dyDescent="0.2">
      <c r="A55" s="91">
        <v>604156</v>
      </c>
      <c r="B55" s="23" t="s">
        <v>73</v>
      </c>
      <c r="C55" s="92">
        <v>1</v>
      </c>
      <c r="D55" s="24" t="s">
        <v>74</v>
      </c>
      <c r="E55" s="25"/>
      <c r="F55" s="25" t="s">
        <v>76</v>
      </c>
      <c r="G55" s="25"/>
      <c r="H55" s="25"/>
      <c r="I55" s="23">
        <v>1</v>
      </c>
      <c r="J55" s="23">
        <v>2005</v>
      </c>
      <c r="K55" s="25"/>
      <c r="L55" s="25"/>
      <c r="M55" s="25">
        <v>1</v>
      </c>
      <c r="N55" s="26">
        <v>1786000</v>
      </c>
      <c r="O55" s="27">
        <v>4</v>
      </c>
      <c r="P55" s="28">
        <v>1786000</v>
      </c>
      <c r="Q55" s="28">
        <v>0</v>
      </c>
      <c r="R55" s="28">
        <v>1786000</v>
      </c>
      <c r="S55" s="29">
        <f t="shared" si="0"/>
        <v>48</v>
      </c>
      <c r="T55" s="29">
        <f t="shared" si="1"/>
        <v>37209</v>
      </c>
      <c r="U55" s="30">
        <f t="shared" si="4"/>
        <v>1786000</v>
      </c>
      <c r="V55" s="29">
        <f t="shared" si="2"/>
        <v>48</v>
      </c>
      <c r="W55" s="29">
        <f t="shared" si="3"/>
        <v>0</v>
      </c>
      <c r="X55" s="29">
        <f t="shared" si="5"/>
        <v>1786000</v>
      </c>
      <c r="Y55" s="31">
        <f t="shared" si="6"/>
        <v>0</v>
      </c>
      <c r="Z55" s="32" t="s">
        <v>41</v>
      </c>
      <c r="AA55" s="25"/>
      <c r="AB55" s="25"/>
    </row>
    <row r="56" spans="1:28" x14ac:dyDescent="0.2">
      <c r="A56" s="91">
        <v>604157</v>
      </c>
      <c r="B56" s="23" t="s">
        <v>73</v>
      </c>
      <c r="C56" s="92">
        <v>1</v>
      </c>
      <c r="D56" s="24" t="s">
        <v>74</v>
      </c>
      <c r="E56" s="25"/>
      <c r="F56" s="25" t="s">
        <v>76</v>
      </c>
      <c r="G56" s="25"/>
      <c r="H56" s="25"/>
      <c r="I56" s="23">
        <v>1</v>
      </c>
      <c r="J56" s="23">
        <v>2005</v>
      </c>
      <c r="K56" s="25"/>
      <c r="L56" s="25"/>
      <c r="M56" s="25">
        <v>1</v>
      </c>
      <c r="N56" s="26">
        <v>1786000</v>
      </c>
      <c r="O56" s="27">
        <v>4</v>
      </c>
      <c r="P56" s="28">
        <v>1786000</v>
      </c>
      <c r="Q56" s="28">
        <v>0</v>
      </c>
      <c r="R56" s="28">
        <v>1786000</v>
      </c>
      <c r="S56" s="29">
        <f t="shared" si="0"/>
        <v>48</v>
      </c>
      <c r="T56" s="29">
        <f t="shared" si="1"/>
        <v>37209</v>
      </c>
      <c r="U56" s="30">
        <f t="shared" si="4"/>
        <v>1786000</v>
      </c>
      <c r="V56" s="29">
        <f t="shared" si="2"/>
        <v>48</v>
      </c>
      <c r="W56" s="29">
        <f t="shared" si="3"/>
        <v>0</v>
      </c>
      <c r="X56" s="29">
        <f t="shared" si="5"/>
        <v>1786000</v>
      </c>
      <c r="Y56" s="31">
        <f t="shared" si="6"/>
        <v>0</v>
      </c>
      <c r="Z56" s="32" t="s">
        <v>41</v>
      </c>
      <c r="AA56" s="25"/>
      <c r="AB56" s="25"/>
    </row>
    <row r="57" spans="1:28" x14ac:dyDescent="0.2">
      <c r="A57" s="91">
        <v>604158</v>
      </c>
      <c r="B57" s="23" t="s">
        <v>73</v>
      </c>
      <c r="C57" s="92">
        <v>1</v>
      </c>
      <c r="D57" s="24" t="s">
        <v>74</v>
      </c>
      <c r="E57" s="25"/>
      <c r="F57" s="25" t="s">
        <v>76</v>
      </c>
      <c r="G57" s="25"/>
      <c r="H57" s="25"/>
      <c r="I57" s="23">
        <v>1</v>
      </c>
      <c r="J57" s="23">
        <v>2005</v>
      </c>
      <c r="K57" s="25"/>
      <c r="L57" s="25"/>
      <c r="M57" s="25">
        <v>1</v>
      </c>
      <c r="N57" s="26">
        <v>1786000</v>
      </c>
      <c r="O57" s="27">
        <v>4</v>
      </c>
      <c r="P57" s="28">
        <v>1786000</v>
      </c>
      <c r="Q57" s="28">
        <v>0</v>
      </c>
      <c r="R57" s="28">
        <v>1786000</v>
      </c>
      <c r="S57" s="29">
        <f t="shared" si="0"/>
        <v>48</v>
      </c>
      <c r="T57" s="29">
        <f t="shared" si="1"/>
        <v>37209</v>
      </c>
      <c r="U57" s="30">
        <f t="shared" si="4"/>
        <v>1786000</v>
      </c>
      <c r="V57" s="29">
        <f t="shared" si="2"/>
        <v>48</v>
      </c>
      <c r="W57" s="29">
        <f t="shared" si="3"/>
        <v>0</v>
      </c>
      <c r="X57" s="29">
        <f t="shared" si="5"/>
        <v>1786000</v>
      </c>
      <c r="Y57" s="31">
        <f t="shared" si="6"/>
        <v>0</v>
      </c>
      <c r="Z57" s="32" t="s">
        <v>41</v>
      </c>
      <c r="AA57" s="25"/>
      <c r="AB57" s="25"/>
    </row>
    <row r="58" spans="1:28" x14ac:dyDescent="0.2">
      <c r="A58" s="91">
        <v>604159</v>
      </c>
      <c r="B58" s="23" t="s">
        <v>73</v>
      </c>
      <c r="C58" s="92">
        <v>1</v>
      </c>
      <c r="D58" s="24" t="s">
        <v>74</v>
      </c>
      <c r="E58" s="25"/>
      <c r="F58" s="25" t="s">
        <v>76</v>
      </c>
      <c r="G58" s="25"/>
      <c r="H58" s="25"/>
      <c r="I58" s="23">
        <v>1</v>
      </c>
      <c r="J58" s="23">
        <v>2005</v>
      </c>
      <c r="K58" s="25"/>
      <c r="L58" s="25"/>
      <c r="M58" s="25">
        <v>1</v>
      </c>
      <c r="N58" s="26">
        <v>1786000</v>
      </c>
      <c r="O58" s="27">
        <v>4</v>
      </c>
      <c r="P58" s="28">
        <v>1786000</v>
      </c>
      <c r="Q58" s="28">
        <v>0</v>
      </c>
      <c r="R58" s="28">
        <v>1786000</v>
      </c>
      <c r="S58" s="29">
        <f t="shared" si="0"/>
        <v>48</v>
      </c>
      <c r="T58" s="29">
        <f t="shared" si="1"/>
        <v>37209</v>
      </c>
      <c r="U58" s="30">
        <f t="shared" si="4"/>
        <v>1786000</v>
      </c>
      <c r="V58" s="29">
        <f t="shared" si="2"/>
        <v>48</v>
      </c>
      <c r="W58" s="29">
        <f t="shared" si="3"/>
        <v>0</v>
      </c>
      <c r="X58" s="29">
        <f t="shared" si="5"/>
        <v>1786000</v>
      </c>
      <c r="Y58" s="31">
        <f t="shared" si="6"/>
        <v>0</v>
      </c>
      <c r="Z58" s="32" t="s">
        <v>41</v>
      </c>
      <c r="AA58" s="25"/>
      <c r="AB58" s="25"/>
    </row>
    <row r="59" spans="1:28" x14ac:dyDescent="0.2">
      <c r="A59" s="91">
        <v>604160</v>
      </c>
      <c r="B59" s="23" t="s">
        <v>73</v>
      </c>
      <c r="C59" s="92">
        <v>1</v>
      </c>
      <c r="D59" s="24" t="s">
        <v>74</v>
      </c>
      <c r="E59" s="25"/>
      <c r="F59" s="25" t="s">
        <v>76</v>
      </c>
      <c r="G59" s="25"/>
      <c r="H59" s="25"/>
      <c r="I59" s="23">
        <v>1</v>
      </c>
      <c r="J59" s="23">
        <v>2005</v>
      </c>
      <c r="K59" s="25"/>
      <c r="L59" s="25"/>
      <c r="M59" s="25">
        <v>1</v>
      </c>
      <c r="N59" s="26">
        <v>1786000</v>
      </c>
      <c r="O59" s="27">
        <v>4</v>
      </c>
      <c r="P59" s="28">
        <v>1786000</v>
      </c>
      <c r="Q59" s="28">
        <v>0</v>
      </c>
      <c r="R59" s="28">
        <v>1786000</v>
      </c>
      <c r="S59" s="29">
        <f t="shared" si="0"/>
        <v>48</v>
      </c>
      <c r="T59" s="29">
        <f t="shared" si="1"/>
        <v>37209</v>
      </c>
      <c r="U59" s="30">
        <f t="shared" si="4"/>
        <v>1786000</v>
      </c>
      <c r="V59" s="29">
        <f t="shared" si="2"/>
        <v>48</v>
      </c>
      <c r="W59" s="29">
        <f t="shared" si="3"/>
        <v>0</v>
      </c>
      <c r="X59" s="29">
        <f t="shared" si="5"/>
        <v>1786000</v>
      </c>
      <c r="Y59" s="31">
        <f t="shared" si="6"/>
        <v>0</v>
      </c>
      <c r="Z59" s="32" t="s">
        <v>41</v>
      </c>
      <c r="AA59" s="25"/>
      <c r="AB59" s="25"/>
    </row>
    <row r="60" spans="1:28" x14ac:dyDescent="0.2">
      <c r="A60" s="91">
        <v>604161</v>
      </c>
      <c r="B60" s="23" t="s">
        <v>73</v>
      </c>
      <c r="C60" s="92">
        <v>1</v>
      </c>
      <c r="D60" s="24" t="s">
        <v>74</v>
      </c>
      <c r="E60" s="25"/>
      <c r="F60" s="25" t="s">
        <v>76</v>
      </c>
      <c r="G60" s="25"/>
      <c r="H60" s="25"/>
      <c r="I60" s="23">
        <v>1</v>
      </c>
      <c r="J60" s="23">
        <v>2005</v>
      </c>
      <c r="K60" s="25"/>
      <c r="L60" s="25"/>
      <c r="M60" s="25">
        <v>1</v>
      </c>
      <c r="N60" s="26">
        <v>1786000</v>
      </c>
      <c r="O60" s="27">
        <v>4</v>
      </c>
      <c r="P60" s="28">
        <v>1786000</v>
      </c>
      <c r="Q60" s="28">
        <v>0</v>
      </c>
      <c r="R60" s="28">
        <v>1786000</v>
      </c>
      <c r="S60" s="29">
        <f t="shared" si="0"/>
        <v>48</v>
      </c>
      <c r="T60" s="29">
        <f t="shared" si="1"/>
        <v>37209</v>
      </c>
      <c r="U60" s="30">
        <f t="shared" si="4"/>
        <v>1786000</v>
      </c>
      <c r="V60" s="29">
        <f t="shared" si="2"/>
        <v>48</v>
      </c>
      <c r="W60" s="29">
        <f t="shared" si="3"/>
        <v>0</v>
      </c>
      <c r="X60" s="29">
        <f t="shared" si="5"/>
        <v>1786000</v>
      </c>
      <c r="Y60" s="31">
        <f t="shared" si="6"/>
        <v>0</v>
      </c>
      <c r="Z60" s="32" t="s">
        <v>41</v>
      </c>
      <c r="AA60" s="25"/>
      <c r="AB60" s="25"/>
    </row>
    <row r="61" spans="1:28" x14ac:dyDescent="0.2">
      <c r="A61" s="91">
        <v>604162</v>
      </c>
      <c r="B61" s="23" t="s">
        <v>73</v>
      </c>
      <c r="C61" s="92">
        <v>1</v>
      </c>
      <c r="D61" s="24" t="s">
        <v>74</v>
      </c>
      <c r="E61" s="25"/>
      <c r="F61" s="25" t="s">
        <v>77</v>
      </c>
      <c r="G61" s="25"/>
      <c r="H61" s="25"/>
      <c r="I61" s="23">
        <v>1</v>
      </c>
      <c r="J61" s="23">
        <v>2005</v>
      </c>
      <c r="K61" s="25"/>
      <c r="L61" s="25"/>
      <c r="M61" s="25">
        <v>1</v>
      </c>
      <c r="N61" s="26">
        <v>1786000</v>
      </c>
      <c r="O61" s="27">
        <v>4</v>
      </c>
      <c r="P61" s="28">
        <v>1786000</v>
      </c>
      <c r="Q61" s="28">
        <v>0</v>
      </c>
      <c r="R61" s="28">
        <v>1786000</v>
      </c>
      <c r="S61" s="29">
        <f t="shared" si="0"/>
        <v>48</v>
      </c>
      <c r="T61" s="29">
        <f t="shared" si="1"/>
        <v>37209</v>
      </c>
      <c r="U61" s="30">
        <f t="shared" si="4"/>
        <v>1786000</v>
      </c>
      <c r="V61" s="29">
        <f t="shared" si="2"/>
        <v>48</v>
      </c>
      <c r="W61" s="29">
        <f t="shared" si="3"/>
        <v>0</v>
      </c>
      <c r="X61" s="29">
        <f t="shared" si="5"/>
        <v>1786000</v>
      </c>
      <c r="Y61" s="31">
        <f t="shared" si="6"/>
        <v>0</v>
      </c>
      <c r="Z61" s="32" t="s">
        <v>41</v>
      </c>
      <c r="AA61" s="25"/>
      <c r="AB61" s="25"/>
    </row>
    <row r="62" spans="1:28" x14ac:dyDescent="0.2">
      <c r="A62" s="91">
        <v>604163</v>
      </c>
      <c r="B62" s="23" t="s">
        <v>73</v>
      </c>
      <c r="C62" s="92">
        <v>1</v>
      </c>
      <c r="D62" s="24" t="s">
        <v>74</v>
      </c>
      <c r="E62" s="25"/>
      <c r="F62" s="25" t="s">
        <v>78</v>
      </c>
      <c r="G62" s="25"/>
      <c r="H62" s="25"/>
      <c r="I62" s="23">
        <v>1</v>
      </c>
      <c r="J62" s="23">
        <v>2005</v>
      </c>
      <c r="K62" s="25"/>
      <c r="L62" s="25"/>
      <c r="M62" s="25">
        <v>1</v>
      </c>
      <c r="N62" s="26">
        <v>2646270</v>
      </c>
      <c r="O62" s="27">
        <v>4</v>
      </c>
      <c r="P62" s="28">
        <v>2646270</v>
      </c>
      <c r="Q62" s="28">
        <v>0</v>
      </c>
      <c r="R62" s="28">
        <v>2646270</v>
      </c>
      <c r="S62" s="29">
        <f t="shared" si="0"/>
        <v>48</v>
      </c>
      <c r="T62" s="29">
        <f t="shared" si="1"/>
        <v>55131</v>
      </c>
      <c r="U62" s="30">
        <f t="shared" si="4"/>
        <v>2646270</v>
      </c>
      <c r="V62" s="29">
        <f t="shared" si="2"/>
        <v>48</v>
      </c>
      <c r="W62" s="29">
        <f t="shared" si="3"/>
        <v>0</v>
      </c>
      <c r="X62" s="29">
        <f t="shared" si="5"/>
        <v>2646270</v>
      </c>
      <c r="Y62" s="31">
        <f t="shared" si="6"/>
        <v>0</v>
      </c>
      <c r="Z62" s="32" t="s">
        <v>41</v>
      </c>
      <c r="AA62" s="25"/>
      <c r="AB62" s="25"/>
    </row>
    <row r="63" spans="1:28" x14ac:dyDescent="0.2">
      <c r="A63" s="91">
        <v>604164</v>
      </c>
      <c r="B63" s="23" t="s">
        <v>73</v>
      </c>
      <c r="C63" s="92">
        <v>1</v>
      </c>
      <c r="D63" s="24" t="s">
        <v>74</v>
      </c>
      <c r="E63" s="25"/>
      <c r="F63" s="25" t="s">
        <v>78</v>
      </c>
      <c r="G63" s="25"/>
      <c r="H63" s="25"/>
      <c r="I63" s="23">
        <v>1</v>
      </c>
      <c r="J63" s="23">
        <v>2005</v>
      </c>
      <c r="K63" s="25"/>
      <c r="L63" s="25"/>
      <c r="M63" s="25">
        <v>1</v>
      </c>
      <c r="N63" s="26">
        <v>2646270</v>
      </c>
      <c r="O63" s="27">
        <v>4</v>
      </c>
      <c r="P63" s="28">
        <v>2646270</v>
      </c>
      <c r="Q63" s="28">
        <v>0</v>
      </c>
      <c r="R63" s="28">
        <v>2646270</v>
      </c>
      <c r="S63" s="29">
        <f t="shared" si="0"/>
        <v>48</v>
      </c>
      <c r="T63" s="29">
        <f t="shared" si="1"/>
        <v>55131</v>
      </c>
      <c r="U63" s="30">
        <f t="shared" si="4"/>
        <v>2646270</v>
      </c>
      <c r="V63" s="29">
        <f t="shared" si="2"/>
        <v>48</v>
      </c>
      <c r="W63" s="29">
        <f t="shared" si="3"/>
        <v>0</v>
      </c>
      <c r="X63" s="29">
        <f t="shared" si="5"/>
        <v>2646270</v>
      </c>
      <c r="Y63" s="31">
        <f t="shared" si="6"/>
        <v>0</v>
      </c>
      <c r="Z63" s="32" t="s">
        <v>41</v>
      </c>
      <c r="AA63" s="25"/>
      <c r="AB63" s="25"/>
    </row>
    <row r="64" spans="1:28" x14ac:dyDescent="0.2">
      <c r="A64" s="91">
        <v>604165</v>
      </c>
      <c r="B64" s="23" t="s">
        <v>73</v>
      </c>
      <c r="C64" s="92">
        <v>1</v>
      </c>
      <c r="D64" s="24" t="s">
        <v>74</v>
      </c>
      <c r="E64" s="25"/>
      <c r="F64" s="25" t="s">
        <v>78</v>
      </c>
      <c r="G64" s="25"/>
      <c r="H64" s="25"/>
      <c r="I64" s="23">
        <v>1</v>
      </c>
      <c r="J64" s="23">
        <v>2005</v>
      </c>
      <c r="K64" s="25"/>
      <c r="L64" s="25"/>
      <c r="M64" s="25">
        <v>1</v>
      </c>
      <c r="N64" s="26">
        <v>2646270</v>
      </c>
      <c r="O64" s="27">
        <v>4</v>
      </c>
      <c r="P64" s="28">
        <v>2646270</v>
      </c>
      <c r="Q64" s="28">
        <v>0</v>
      </c>
      <c r="R64" s="28">
        <v>2646270</v>
      </c>
      <c r="S64" s="29">
        <f t="shared" si="0"/>
        <v>48</v>
      </c>
      <c r="T64" s="29">
        <f t="shared" si="1"/>
        <v>55131</v>
      </c>
      <c r="U64" s="30">
        <f t="shared" si="4"/>
        <v>2646270</v>
      </c>
      <c r="V64" s="29">
        <f t="shared" si="2"/>
        <v>48</v>
      </c>
      <c r="W64" s="29">
        <f t="shared" si="3"/>
        <v>0</v>
      </c>
      <c r="X64" s="29">
        <f t="shared" si="5"/>
        <v>2646270</v>
      </c>
      <c r="Y64" s="31">
        <f t="shared" si="6"/>
        <v>0</v>
      </c>
      <c r="Z64" s="32" t="s">
        <v>41</v>
      </c>
      <c r="AA64" s="25"/>
      <c r="AB64" s="25"/>
    </row>
    <row r="65" spans="1:28" x14ac:dyDescent="0.2">
      <c r="A65" s="91">
        <v>604166</v>
      </c>
      <c r="B65" s="23" t="s">
        <v>73</v>
      </c>
      <c r="C65" s="92">
        <v>1</v>
      </c>
      <c r="D65" s="24" t="s">
        <v>74</v>
      </c>
      <c r="E65" s="25"/>
      <c r="F65" s="25" t="s">
        <v>78</v>
      </c>
      <c r="G65" s="25"/>
      <c r="H65" s="25"/>
      <c r="I65" s="23">
        <v>1</v>
      </c>
      <c r="J65" s="23">
        <v>2005</v>
      </c>
      <c r="K65" s="25"/>
      <c r="L65" s="25"/>
      <c r="M65" s="25">
        <v>1</v>
      </c>
      <c r="N65" s="26">
        <v>2646270</v>
      </c>
      <c r="O65" s="27">
        <v>4</v>
      </c>
      <c r="P65" s="28">
        <v>2646270</v>
      </c>
      <c r="Q65" s="28">
        <v>0</v>
      </c>
      <c r="R65" s="28">
        <v>2646270</v>
      </c>
      <c r="S65" s="29">
        <f t="shared" si="0"/>
        <v>48</v>
      </c>
      <c r="T65" s="29">
        <f t="shared" si="1"/>
        <v>55131</v>
      </c>
      <c r="U65" s="30">
        <f t="shared" si="4"/>
        <v>2646270</v>
      </c>
      <c r="V65" s="29">
        <f t="shared" si="2"/>
        <v>48</v>
      </c>
      <c r="W65" s="29">
        <f t="shared" si="3"/>
        <v>0</v>
      </c>
      <c r="X65" s="29">
        <f t="shared" si="5"/>
        <v>2646270</v>
      </c>
      <c r="Y65" s="31">
        <f t="shared" si="6"/>
        <v>0</v>
      </c>
      <c r="Z65" s="32" t="s">
        <v>41</v>
      </c>
      <c r="AA65" s="25"/>
      <c r="AB65" s="25"/>
    </row>
    <row r="66" spans="1:28" x14ac:dyDescent="0.2">
      <c r="A66" s="91">
        <v>604167</v>
      </c>
      <c r="B66" s="23" t="s">
        <v>79</v>
      </c>
      <c r="C66" s="92">
        <v>1</v>
      </c>
      <c r="D66" s="24" t="s">
        <v>80</v>
      </c>
      <c r="E66" s="25"/>
      <c r="F66" s="25" t="s">
        <v>81</v>
      </c>
      <c r="G66" s="25"/>
      <c r="H66" s="25"/>
      <c r="I66" s="23">
        <v>1</v>
      </c>
      <c r="J66" s="23">
        <v>2005</v>
      </c>
      <c r="K66" s="25"/>
      <c r="L66" s="25"/>
      <c r="M66" s="25">
        <v>1</v>
      </c>
      <c r="N66" s="26">
        <v>19800000</v>
      </c>
      <c r="O66" s="27">
        <v>4</v>
      </c>
      <c r="P66" s="28">
        <v>19800000</v>
      </c>
      <c r="Q66" s="28">
        <v>0</v>
      </c>
      <c r="R66" s="28">
        <v>19800000</v>
      </c>
      <c r="S66" s="29">
        <f t="shared" si="0"/>
        <v>48</v>
      </c>
      <c r="T66" s="29">
        <f t="shared" si="1"/>
        <v>412500</v>
      </c>
      <c r="U66" s="30">
        <f t="shared" si="4"/>
        <v>19800000</v>
      </c>
      <c r="V66" s="29">
        <f t="shared" si="2"/>
        <v>48</v>
      </c>
      <c r="W66" s="29">
        <f t="shared" si="3"/>
        <v>0</v>
      </c>
      <c r="X66" s="29">
        <f t="shared" si="5"/>
        <v>19800000</v>
      </c>
      <c r="Y66" s="31">
        <f t="shared" si="6"/>
        <v>0</v>
      </c>
      <c r="Z66" s="32" t="s">
        <v>41</v>
      </c>
      <c r="AA66" s="25"/>
      <c r="AB66" s="25"/>
    </row>
    <row r="67" spans="1:28" x14ac:dyDescent="0.2">
      <c r="A67" s="91">
        <v>604168</v>
      </c>
      <c r="B67" s="23" t="s">
        <v>79</v>
      </c>
      <c r="C67" s="92">
        <v>1</v>
      </c>
      <c r="D67" s="24" t="s">
        <v>80</v>
      </c>
      <c r="E67" s="25"/>
      <c r="F67" s="25" t="s">
        <v>81</v>
      </c>
      <c r="G67" s="25"/>
      <c r="H67" s="25"/>
      <c r="I67" s="23">
        <v>1</v>
      </c>
      <c r="J67" s="23">
        <v>2005</v>
      </c>
      <c r="K67" s="25"/>
      <c r="L67" s="25"/>
      <c r="M67" s="25">
        <v>1</v>
      </c>
      <c r="N67" s="26">
        <v>19800000</v>
      </c>
      <c r="O67" s="27">
        <v>4</v>
      </c>
      <c r="P67" s="28">
        <v>19800000</v>
      </c>
      <c r="Q67" s="28">
        <v>0</v>
      </c>
      <c r="R67" s="28">
        <v>19800000</v>
      </c>
      <c r="S67" s="29">
        <f t="shared" si="0"/>
        <v>48</v>
      </c>
      <c r="T67" s="29">
        <f t="shared" si="1"/>
        <v>412500</v>
      </c>
      <c r="U67" s="30">
        <f t="shared" si="4"/>
        <v>19800000</v>
      </c>
      <c r="V67" s="29">
        <f t="shared" si="2"/>
        <v>48</v>
      </c>
      <c r="W67" s="29">
        <f t="shared" si="3"/>
        <v>0</v>
      </c>
      <c r="X67" s="29">
        <f t="shared" si="5"/>
        <v>19800000</v>
      </c>
      <c r="Y67" s="31">
        <f t="shared" si="6"/>
        <v>0</v>
      </c>
      <c r="Z67" s="32" t="s">
        <v>41</v>
      </c>
      <c r="AA67" s="25"/>
      <c r="AB67" s="25"/>
    </row>
    <row r="68" spans="1:28" x14ac:dyDescent="0.2">
      <c r="A68" s="91">
        <v>604169</v>
      </c>
      <c r="B68" s="23" t="s">
        <v>79</v>
      </c>
      <c r="C68" s="92">
        <v>1</v>
      </c>
      <c r="D68" s="24" t="s">
        <v>80</v>
      </c>
      <c r="E68" s="25"/>
      <c r="F68" s="25" t="s">
        <v>81</v>
      </c>
      <c r="G68" s="25"/>
      <c r="H68" s="25"/>
      <c r="I68" s="23">
        <v>1</v>
      </c>
      <c r="J68" s="23">
        <v>2005</v>
      </c>
      <c r="K68" s="25"/>
      <c r="L68" s="25"/>
      <c r="M68" s="25">
        <v>1</v>
      </c>
      <c r="N68" s="26">
        <v>19800000</v>
      </c>
      <c r="O68" s="27">
        <v>4</v>
      </c>
      <c r="P68" s="28">
        <v>19800000</v>
      </c>
      <c r="Q68" s="28">
        <v>0</v>
      </c>
      <c r="R68" s="28">
        <v>19800000</v>
      </c>
      <c r="S68" s="29">
        <f t="shared" si="0"/>
        <v>48</v>
      </c>
      <c r="T68" s="29">
        <f t="shared" si="1"/>
        <v>412500</v>
      </c>
      <c r="U68" s="30">
        <f t="shared" si="4"/>
        <v>19800000</v>
      </c>
      <c r="V68" s="29">
        <f t="shared" si="2"/>
        <v>48</v>
      </c>
      <c r="W68" s="29">
        <f t="shared" si="3"/>
        <v>0</v>
      </c>
      <c r="X68" s="29">
        <f t="shared" si="5"/>
        <v>19800000</v>
      </c>
      <c r="Y68" s="31">
        <f t="shared" si="6"/>
        <v>0</v>
      </c>
      <c r="Z68" s="32" t="s">
        <v>41</v>
      </c>
      <c r="AA68" s="25"/>
      <c r="AB68" s="25"/>
    </row>
    <row r="69" spans="1:28" x14ac:dyDescent="0.2">
      <c r="A69" s="91">
        <v>604170</v>
      </c>
      <c r="B69" s="23" t="s">
        <v>79</v>
      </c>
      <c r="C69" s="92">
        <v>1</v>
      </c>
      <c r="D69" s="24" t="s">
        <v>80</v>
      </c>
      <c r="E69" s="25"/>
      <c r="F69" s="25" t="s">
        <v>81</v>
      </c>
      <c r="G69" s="25"/>
      <c r="H69" s="25"/>
      <c r="I69" s="23">
        <v>1</v>
      </c>
      <c r="J69" s="23">
        <v>2005</v>
      </c>
      <c r="K69" s="25"/>
      <c r="L69" s="25"/>
      <c r="M69" s="25">
        <v>1</v>
      </c>
      <c r="N69" s="26">
        <v>19800000</v>
      </c>
      <c r="O69" s="27">
        <v>4</v>
      </c>
      <c r="P69" s="28">
        <v>19800000</v>
      </c>
      <c r="Q69" s="28">
        <v>0</v>
      </c>
      <c r="R69" s="28">
        <v>19800000</v>
      </c>
      <c r="S69" s="29">
        <f t="shared" si="0"/>
        <v>48</v>
      </c>
      <c r="T69" s="29">
        <f t="shared" si="1"/>
        <v>412500</v>
      </c>
      <c r="U69" s="30">
        <f t="shared" si="4"/>
        <v>19800000</v>
      </c>
      <c r="V69" s="29">
        <f t="shared" si="2"/>
        <v>48</v>
      </c>
      <c r="W69" s="29">
        <f t="shared" si="3"/>
        <v>0</v>
      </c>
      <c r="X69" s="29">
        <f t="shared" si="5"/>
        <v>19800000</v>
      </c>
      <c r="Y69" s="31">
        <f t="shared" si="6"/>
        <v>0</v>
      </c>
      <c r="Z69" s="32" t="s">
        <v>41</v>
      </c>
      <c r="AA69" s="25"/>
      <c r="AB69" s="25"/>
    </row>
    <row r="70" spans="1:28" x14ac:dyDescent="0.2">
      <c r="A70" s="91">
        <v>604171</v>
      </c>
      <c r="B70" s="23" t="s">
        <v>82</v>
      </c>
      <c r="C70" s="92">
        <v>1</v>
      </c>
      <c r="D70" s="24" t="s">
        <v>83</v>
      </c>
      <c r="E70" s="25"/>
      <c r="F70" s="25" t="s">
        <v>84</v>
      </c>
      <c r="G70" s="25"/>
      <c r="H70" s="25"/>
      <c r="I70" s="23">
        <v>1</v>
      </c>
      <c r="J70" s="23">
        <v>2005</v>
      </c>
      <c r="K70" s="25"/>
      <c r="L70" s="25"/>
      <c r="M70" s="25">
        <v>1</v>
      </c>
      <c r="N70" s="26">
        <v>5900000</v>
      </c>
      <c r="O70" s="27">
        <v>8</v>
      </c>
      <c r="P70" s="28">
        <v>5900000</v>
      </c>
      <c r="Q70" s="28">
        <v>0</v>
      </c>
      <c r="R70" s="28">
        <v>5900000</v>
      </c>
      <c r="S70" s="29">
        <f t="shared" si="0"/>
        <v>96</v>
      </c>
      <c r="T70" s="29">
        <f t="shared" si="1"/>
        <v>61459</v>
      </c>
      <c r="U70" s="30">
        <f t="shared" si="4"/>
        <v>5900000</v>
      </c>
      <c r="V70" s="29">
        <f t="shared" si="2"/>
        <v>96</v>
      </c>
      <c r="W70" s="29">
        <f t="shared" si="3"/>
        <v>0</v>
      </c>
      <c r="X70" s="29">
        <f t="shared" si="5"/>
        <v>5900000</v>
      </c>
      <c r="Y70" s="31">
        <f t="shared" si="6"/>
        <v>0</v>
      </c>
      <c r="Z70" s="32" t="s">
        <v>41</v>
      </c>
      <c r="AA70" s="25"/>
      <c r="AB70" s="25"/>
    </row>
    <row r="71" spans="1:28" x14ac:dyDescent="0.2">
      <c r="A71" s="91">
        <v>604172</v>
      </c>
      <c r="B71" s="23" t="s">
        <v>82</v>
      </c>
      <c r="C71" s="92">
        <v>1</v>
      </c>
      <c r="D71" s="24" t="s">
        <v>83</v>
      </c>
      <c r="E71" s="25"/>
      <c r="F71" s="25" t="s">
        <v>85</v>
      </c>
      <c r="G71" s="25"/>
      <c r="H71" s="25"/>
      <c r="I71" s="23">
        <v>1</v>
      </c>
      <c r="J71" s="23">
        <v>2005</v>
      </c>
      <c r="K71" s="25"/>
      <c r="L71" s="25"/>
      <c r="M71" s="25">
        <v>1</v>
      </c>
      <c r="N71" s="26">
        <v>5940000</v>
      </c>
      <c r="O71" s="27">
        <v>8</v>
      </c>
      <c r="P71" s="28">
        <v>5940000</v>
      </c>
      <c r="Q71" s="28">
        <v>0</v>
      </c>
      <c r="R71" s="28">
        <v>5940000</v>
      </c>
      <c r="S71" s="29">
        <f t="shared" si="0"/>
        <v>96</v>
      </c>
      <c r="T71" s="29">
        <f t="shared" si="1"/>
        <v>61875</v>
      </c>
      <c r="U71" s="30">
        <f t="shared" si="4"/>
        <v>5940000</v>
      </c>
      <c r="V71" s="29">
        <f t="shared" si="2"/>
        <v>96</v>
      </c>
      <c r="W71" s="29">
        <f t="shared" si="3"/>
        <v>0</v>
      </c>
      <c r="X71" s="29">
        <f t="shared" si="5"/>
        <v>5940000</v>
      </c>
      <c r="Y71" s="31">
        <f t="shared" si="6"/>
        <v>0</v>
      </c>
      <c r="Z71" s="32" t="s">
        <v>41</v>
      </c>
      <c r="AA71" s="25"/>
      <c r="AB71" s="25"/>
    </row>
    <row r="72" spans="1:28" x14ac:dyDescent="0.2">
      <c r="A72" s="91">
        <v>604173</v>
      </c>
      <c r="B72" s="23" t="s">
        <v>82</v>
      </c>
      <c r="C72" s="92">
        <v>1</v>
      </c>
      <c r="D72" s="24" t="s">
        <v>83</v>
      </c>
      <c r="E72" s="25"/>
      <c r="F72" s="25" t="s">
        <v>85</v>
      </c>
      <c r="G72" s="25"/>
      <c r="H72" s="25"/>
      <c r="I72" s="23">
        <v>1</v>
      </c>
      <c r="J72" s="23">
        <v>2005</v>
      </c>
      <c r="K72" s="25"/>
      <c r="L72" s="25"/>
      <c r="M72" s="25">
        <v>1</v>
      </c>
      <c r="N72" s="26">
        <v>5940000</v>
      </c>
      <c r="O72" s="27">
        <v>8</v>
      </c>
      <c r="P72" s="28">
        <v>5940000</v>
      </c>
      <c r="Q72" s="28">
        <v>0</v>
      </c>
      <c r="R72" s="28">
        <v>5940000</v>
      </c>
      <c r="S72" s="29">
        <f t="shared" si="0"/>
        <v>96</v>
      </c>
      <c r="T72" s="29">
        <f t="shared" si="1"/>
        <v>61875</v>
      </c>
      <c r="U72" s="30">
        <f t="shared" si="4"/>
        <v>5940000</v>
      </c>
      <c r="V72" s="29">
        <f t="shared" si="2"/>
        <v>96</v>
      </c>
      <c r="W72" s="29">
        <f t="shared" si="3"/>
        <v>0</v>
      </c>
      <c r="X72" s="29">
        <f t="shared" si="5"/>
        <v>5940000</v>
      </c>
      <c r="Y72" s="31">
        <f t="shared" si="6"/>
        <v>0</v>
      </c>
      <c r="Z72" s="32" t="s">
        <v>41</v>
      </c>
      <c r="AA72" s="25"/>
      <c r="AB72" s="25"/>
    </row>
    <row r="73" spans="1:28" x14ac:dyDescent="0.2">
      <c r="A73" s="91">
        <v>604174</v>
      </c>
      <c r="B73" s="23" t="s">
        <v>82</v>
      </c>
      <c r="C73" s="92">
        <v>1</v>
      </c>
      <c r="D73" s="24" t="s">
        <v>83</v>
      </c>
      <c r="E73" s="25"/>
      <c r="F73" s="25" t="s">
        <v>85</v>
      </c>
      <c r="G73" s="25"/>
      <c r="H73" s="25"/>
      <c r="I73" s="23">
        <v>1</v>
      </c>
      <c r="J73" s="23">
        <v>2005</v>
      </c>
      <c r="K73" s="25"/>
      <c r="L73" s="25"/>
      <c r="M73" s="25">
        <v>1</v>
      </c>
      <c r="N73" s="26">
        <v>5940000</v>
      </c>
      <c r="O73" s="27">
        <v>8</v>
      </c>
      <c r="P73" s="28">
        <v>5940000</v>
      </c>
      <c r="Q73" s="28">
        <v>0</v>
      </c>
      <c r="R73" s="28">
        <v>5940000</v>
      </c>
      <c r="S73" s="29">
        <f t="shared" si="0"/>
        <v>96</v>
      </c>
      <c r="T73" s="29">
        <f t="shared" si="1"/>
        <v>61875</v>
      </c>
      <c r="U73" s="30">
        <f t="shared" si="4"/>
        <v>5940000</v>
      </c>
      <c r="V73" s="29">
        <f t="shared" si="2"/>
        <v>96</v>
      </c>
      <c r="W73" s="29">
        <f t="shared" si="3"/>
        <v>0</v>
      </c>
      <c r="X73" s="29">
        <f t="shared" si="5"/>
        <v>5940000</v>
      </c>
      <c r="Y73" s="31">
        <f t="shared" si="6"/>
        <v>0</v>
      </c>
      <c r="Z73" s="32" t="s">
        <v>41</v>
      </c>
      <c r="AA73" s="25"/>
      <c r="AB73" s="25"/>
    </row>
    <row r="74" spans="1:28" x14ac:dyDescent="0.2">
      <c r="A74" s="91">
        <v>604175</v>
      </c>
      <c r="B74" s="23" t="s">
        <v>82</v>
      </c>
      <c r="C74" s="92">
        <v>1</v>
      </c>
      <c r="D74" s="24" t="s">
        <v>83</v>
      </c>
      <c r="E74" s="25"/>
      <c r="F74" s="25" t="s">
        <v>85</v>
      </c>
      <c r="G74" s="25"/>
      <c r="H74" s="25"/>
      <c r="I74" s="23">
        <v>1</v>
      </c>
      <c r="J74" s="23">
        <v>2005</v>
      </c>
      <c r="K74" s="25"/>
      <c r="L74" s="25"/>
      <c r="M74" s="25">
        <v>1</v>
      </c>
      <c r="N74" s="26">
        <v>5940000</v>
      </c>
      <c r="O74" s="27">
        <v>8</v>
      </c>
      <c r="P74" s="28">
        <v>5940000</v>
      </c>
      <c r="Q74" s="28">
        <v>0</v>
      </c>
      <c r="R74" s="28">
        <v>5940000</v>
      </c>
      <c r="S74" s="29">
        <f t="shared" si="0"/>
        <v>96</v>
      </c>
      <c r="T74" s="29">
        <f t="shared" si="1"/>
        <v>61875</v>
      </c>
      <c r="U74" s="30">
        <f t="shared" si="4"/>
        <v>5940000</v>
      </c>
      <c r="V74" s="29">
        <f t="shared" si="2"/>
        <v>96</v>
      </c>
      <c r="W74" s="29">
        <f t="shared" si="3"/>
        <v>0</v>
      </c>
      <c r="X74" s="29">
        <f t="shared" si="5"/>
        <v>5940000</v>
      </c>
      <c r="Y74" s="31">
        <f t="shared" si="6"/>
        <v>0</v>
      </c>
      <c r="Z74" s="32" t="s">
        <v>41</v>
      </c>
      <c r="AA74" s="25"/>
      <c r="AB74" s="25"/>
    </row>
    <row r="75" spans="1:28" x14ac:dyDescent="0.2">
      <c r="A75" s="91">
        <v>604176</v>
      </c>
      <c r="B75" s="23" t="s">
        <v>82</v>
      </c>
      <c r="C75" s="92">
        <v>1</v>
      </c>
      <c r="D75" s="24" t="s">
        <v>83</v>
      </c>
      <c r="E75" s="25"/>
      <c r="F75" s="25" t="s">
        <v>85</v>
      </c>
      <c r="G75" s="25"/>
      <c r="H75" s="25"/>
      <c r="I75" s="23">
        <v>1</v>
      </c>
      <c r="J75" s="23">
        <v>2005</v>
      </c>
      <c r="K75" s="25"/>
      <c r="L75" s="25"/>
      <c r="M75" s="25">
        <v>1</v>
      </c>
      <c r="N75" s="26">
        <v>5940000</v>
      </c>
      <c r="O75" s="27">
        <v>8</v>
      </c>
      <c r="P75" s="28">
        <v>5940000</v>
      </c>
      <c r="Q75" s="28">
        <v>0</v>
      </c>
      <c r="R75" s="28">
        <v>5940000</v>
      </c>
      <c r="S75" s="29">
        <f t="shared" ref="S75:S138" si="7">IFERROR(IF(((DATEDIF(DATE($J75,$I75,1),$S$10,"m"))+1)&gt;$O75*12,$O75*12,((DATEDIF(DATE($J75,$I75,1),$S$10,"m"))+1)),0)</f>
        <v>96</v>
      </c>
      <c r="T75" s="29">
        <f t="shared" ref="T75:T138" si="8">ROUNDUP((($N75/$O75)/12),0)</f>
        <v>61875</v>
      </c>
      <c r="U75" s="30">
        <f t="shared" si="4"/>
        <v>5940000</v>
      </c>
      <c r="V75" s="29">
        <f t="shared" ref="V75:V138" si="9">IFERROR(IF(((DATEDIF(DATE($J75,$I75,1),$V$10,"m"))+1)&gt;$O75*12,$O75*12,((DATEDIF(DATE($J75,$I75,1),$V$10,"m"))+1)),0)</f>
        <v>96</v>
      </c>
      <c r="W75" s="29">
        <f t="shared" ref="W75:W138" si="10">IF($N75-$R75&lt;($V75-$S75)*T75,$N75-$R75,($V75-$S75)*T75)</f>
        <v>0</v>
      </c>
      <c r="X75" s="29">
        <f t="shared" si="5"/>
        <v>5940000</v>
      </c>
      <c r="Y75" s="31">
        <f t="shared" si="6"/>
        <v>0</v>
      </c>
      <c r="Z75" s="32" t="s">
        <v>41</v>
      </c>
      <c r="AA75" s="25"/>
      <c r="AB75" s="25"/>
    </row>
    <row r="76" spans="1:28" x14ac:dyDescent="0.2">
      <c r="A76" s="91">
        <v>604177</v>
      </c>
      <c r="B76" s="23" t="s">
        <v>82</v>
      </c>
      <c r="C76" s="92">
        <v>1</v>
      </c>
      <c r="D76" s="24" t="s">
        <v>83</v>
      </c>
      <c r="E76" s="25"/>
      <c r="F76" s="25" t="s">
        <v>85</v>
      </c>
      <c r="G76" s="25"/>
      <c r="H76" s="25"/>
      <c r="I76" s="23">
        <v>1</v>
      </c>
      <c r="J76" s="23">
        <v>2005</v>
      </c>
      <c r="K76" s="25"/>
      <c r="L76" s="25"/>
      <c r="M76" s="25">
        <v>1</v>
      </c>
      <c r="N76" s="26">
        <v>5940000</v>
      </c>
      <c r="O76" s="27">
        <v>8</v>
      </c>
      <c r="P76" s="28">
        <v>5940000</v>
      </c>
      <c r="Q76" s="28">
        <v>0</v>
      </c>
      <c r="R76" s="28">
        <v>5940000</v>
      </c>
      <c r="S76" s="29">
        <f t="shared" si="7"/>
        <v>96</v>
      </c>
      <c r="T76" s="29">
        <f t="shared" si="8"/>
        <v>61875</v>
      </c>
      <c r="U76" s="30">
        <f t="shared" ref="U76:U139" si="11">IF(S76*T76&gt;N76,N76,S76*T76)</f>
        <v>5940000</v>
      </c>
      <c r="V76" s="29">
        <f t="shared" si="9"/>
        <v>96</v>
      </c>
      <c r="W76" s="29">
        <f t="shared" si="10"/>
        <v>0</v>
      </c>
      <c r="X76" s="29">
        <f t="shared" ref="X76:X139" si="12">R76+W76</f>
        <v>5940000</v>
      </c>
      <c r="Y76" s="31">
        <f t="shared" ref="Y76:Y139" si="13">N76-X76</f>
        <v>0</v>
      </c>
      <c r="Z76" s="32" t="s">
        <v>41</v>
      </c>
      <c r="AA76" s="25"/>
      <c r="AB76" s="25"/>
    </row>
    <row r="77" spans="1:28" x14ac:dyDescent="0.2">
      <c r="A77" s="91">
        <v>604178</v>
      </c>
      <c r="B77" s="23" t="s">
        <v>82</v>
      </c>
      <c r="C77" s="92">
        <v>1</v>
      </c>
      <c r="D77" s="24" t="s">
        <v>83</v>
      </c>
      <c r="E77" s="25"/>
      <c r="F77" s="25" t="s">
        <v>85</v>
      </c>
      <c r="G77" s="25"/>
      <c r="H77" s="25"/>
      <c r="I77" s="23">
        <v>1</v>
      </c>
      <c r="J77" s="23">
        <v>2005</v>
      </c>
      <c r="K77" s="25"/>
      <c r="L77" s="25"/>
      <c r="M77" s="25">
        <v>1</v>
      </c>
      <c r="N77" s="26">
        <v>5940000</v>
      </c>
      <c r="O77" s="27">
        <v>8</v>
      </c>
      <c r="P77" s="28">
        <v>5940000</v>
      </c>
      <c r="Q77" s="28">
        <v>0</v>
      </c>
      <c r="R77" s="28">
        <v>5940000</v>
      </c>
      <c r="S77" s="29">
        <f t="shared" si="7"/>
        <v>96</v>
      </c>
      <c r="T77" s="29">
        <f t="shared" si="8"/>
        <v>61875</v>
      </c>
      <c r="U77" s="30">
        <f t="shared" si="11"/>
        <v>5940000</v>
      </c>
      <c r="V77" s="29">
        <f t="shared" si="9"/>
        <v>96</v>
      </c>
      <c r="W77" s="29">
        <f t="shared" si="10"/>
        <v>0</v>
      </c>
      <c r="X77" s="29">
        <f t="shared" si="12"/>
        <v>5940000</v>
      </c>
      <c r="Y77" s="31">
        <f t="shared" si="13"/>
        <v>0</v>
      </c>
      <c r="Z77" s="32" t="s">
        <v>41</v>
      </c>
      <c r="AA77" s="25"/>
      <c r="AB77" s="25"/>
    </row>
    <row r="78" spans="1:28" x14ac:dyDescent="0.2">
      <c r="A78" s="91">
        <v>604179</v>
      </c>
      <c r="B78" s="23" t="s">
        <v>82</v>
      </c>
      <c r="C78" s="92">
        <v>1</v>
      </c>
      <c r="D78" s="24" t="s">
        <v>83</v>
      </c>
      <c r="E78" s="25"/>
      <c r="F78" s="25" t="s">
        <v>85</v>
      </c>
      <c r="G78" s="25"/>
      <c r="H78" s="25"/>
      <c r="I78" s="23">
        <v>1</v>
      </c>
      <c r="J78" s="23">
        <v>2005</v>
      </c>
      <c r="K78" s="25"/>
      <c r="L78" s="25"/>
      <c r="M78" s="25">
        <v>1</v>
      </c>
      <c r="N78" s="26">
        <v>5940000</v>
      </c>
      <c r="O78" s="27">
        <v>8</v>
      </c>
      <c r="P78" s="28">
        <v>5940000</v>
      </c>
      <c r="Q78" s="28">
        <v>0</v>
      </c>
      <c r="R78" s="28">
        <v>5940000</v>
      </c>
      <c r="S78" s="29">
        <f t="shared" si="7"/>
        <v>96</v>
      </c>
      <c r="T78" s="29">
        <f t="shared" si="8"/>
        <v>61875</v>
      </c>
      <c r="U78" s="30">
        <f t="shared" si="11"/>
        <v>5940000</v>
      </c>
      <c r="V78" s="29">
        <f t="shared" si="9"/>
        <v>96</v>
      </c>
      <c r="W78" s="29">
        <f t="shared" si="10"/>
        <v>0</v>
      </c>
      <c r="X78" s="29">
        <f t="shared" si="12"/>
        <v>5940000</v>
      </c>
      <c r="Y78" s="31">
        <f t="shared" si="13"/>
        <v>0</v>
      </c>
      <c r="Z78" s="32" t="s">
        <v>41</v>
      </c>
      <c r="AA78" s="25"/>
      <c r="AB78" s="25"/>
    </row>
    <row r="79" spans="1:28" x14ac:dyDescent="0.2">
      <c r="A79" s="91">
        <v>604180</v>
      </c>
      <c r="B79" s="23" t="s">
        <v>82</v>
      </c>
      <c r="C79" s="92">
        <v>1</v>
      </c>
      <c r="D79" s="24" t="s">
        <v>83</v>
      </c>
      <c r="E79" s="25"/>
      <c r="F79" s="25" t="s">
        <v>85</v>
      </c>
      <c r="G79" s="25"/>
      <c r="H79" s="25"/>
      <c r="I79" s="23">
        <v>1</v>
      </c>
      <c r="J79" s="23">
        <v>2005</v>
      </c>
      <c r="K79" s="25"/>
      <c r="L79" s="25"/>
      <c r="M79" s="25">
        <v>1</v>
      </c>
      <c r="N79" s="26">
        <v>5940000</v>
      </c>
      <c r="O79" s="27">
        <v>8</v>
      </c>
      <c r="P79" s="28">
        <v>5940000</v>
      </c>
      <c r="Q79" s="28">
        <v>0</v>
      </c>
      <c r="R79" s="28">
        <v>5940000</v>
      </c>
      <c r="S79" s="29">
        <f t="shared" si="7"/>
        <v>96</v>
      </c>
      <c r="T79" s="29">
        <f t="shared" si="8"/>
        <v>61875</v>
      </c>
      <c r="U79" s="30">
        <f t="shared" si="11"/>
        <v>5940000</v>
      </c>
      <c r="V79" s="29">
        <f t="shared" si="9"/>
        <v>96</v>
      </c>
      <c r="W79" s="29">
        <f t="shared" si="10"/>
        <v>0</v>
      </c>
      <c r="X79" s="29">
        <f t="shared" si="12"/>
        <v>5940000</v>
      </c>
      <c r="Y79" s="31">
        <f t="shared" si="13"/>
        <v>0</v>
      </c>
      <c r="Z79" s="32" t="s">
        <v>41</v>
      </c>
      <c r="AA79" s="25"/>
      <c r="AB79" s="25"/>
    </row>
    <row r="80" spans="1:28" x14ac:dyDescent="0.2">
      <c r="A80" s="91">
        <v>604181</v>
      </c>
      <c r="B80" s="23" t="s">
        <v>86</v>
      </c>
      <c r="C80" s="92">
        <v>1</v>
      </c>
      <c r="D80" s="24" t="s">
        <v>87</v>
      </c>
      <c r="E80" s="25"/>
      <c r="F80" s="25" t="s">
        <v>88</v>
      </c>
      <c r="G80" s="25"/>
      <c r="H80" s="25"/>
      <c r="I80" s="23">
        <v>1</v>
      </c>
      <c r="J80" s="23">
        <v>2005</v>
      </c>
      <c r="K80" s="25"/>
      <c r="L80" s="25"/>
      <c r="M80" s="25">
        <v>1</v>
      </c>
      <c r="N80" s="26">
        <v>485400</v>
      </c>
      <c r="O80" s="27">
        <v>8</v>
      </c>
      <c r="P80" s="28">
        <v>485400</v>
      </c>
      <c r="Q80" s="28">
        <v>0</v>
      </c>
      <c r="R80" s="28">
        <v>485400</v>
      </c>
      <c r="S80" s="29">
        <f t="shared" si="7"/>
        <v>96</v>
      </c>
      <c r="T80" s="29">
        <f t="shared" si="8"/>
        <v>5057</v>
      </c>
      <c r="U80" s="30">
        <f t="shared" si="11"/>
        <v>485400</v>
      </c>
      <c r="V80" s="29">
        <f t="shared" si="9"/>
        <v>96</v>
      </c>
      <c r="W80" s="29">
        <f t="shared" si="10"/>
        <v>0</v>
      </c>
      <c r="X80" s="29">
        <f t="shared" si="12"/>
        <v>485400</v>
      </c>
      <c r="Y80" s="31">
        <f t="shared" si="13"/>
        <v>0</v>
      </c>
      <c r="Z80" s="32" t="s">
        <v>41</v>
      </c>
      <c r="AA80" s="25"/>
      <c r="AB80" s="25"/>
    </row>
    <row r="81" spans="1:28" x14ac:dyDescent="0.2">
      <c r="A81" s="91">
        <v>604182</v>
      </c>
      <c r="B81" s="23" t="s">
        <v>86</v>
      </c>
      <c r="C81" s="92">
        <v>1</v>
      </c>
      <c r="D81" s="24" t="s">
        <v>87</v>
      </c>
      <c r="E81" s="25"/>
      <c r="F81" s="25" t="s">
        <v>88</v>
      </c>
      <c r="G81" s="25"/>
      <c r="H81" s="25"/>
      <c r="I81" s="23">
        <v>1</v>
      </c>
      <c r="J81" s="23">
        <v>2005</v>
      </c>
      <c r="K81" s="25"/>
      <c r="L81" s="25"/>
      <c r="M81" s="25">
        <v>1</v>
      </c>
      <c r="N81" s="26">
        <v>485400</v>
      </c>
      <c r="O81" s="27">
        <v>8</v>
      </c>
      <c r="P81" s="28">
        <v>485400</v>
      </c>
      <c r="Q81" s="28">
        <v>0</v>
      </c>
      <c r="R81" s="28">
        <v>485400</v>
      </c>
      <c r="S81" s="29">
        <f t="shared" si="7"/>
        <v>96</v>
      </c>
      <c r="T81" s="29">
        <f t="shared" si="8"/>
        <v>5057</v>
      </c>
      <c r="U81" s="30">
        <f t="shared" si="11"/>
        <v>485400</v>
      </c>
      <c r="V81" s="29">
        <f t="shared" si="9"/>
        <v>96</v>
      </c>
      <c r="W81" s="29">
        <f t="shared" si="10"/>
        <v>0</v>
      </c>
      <c r="X81" s="29">
        <f t="shared" si="12"/>
        <v>485400</v>
      </c>
      <c r="Y81" s="31">
        <f t="shared" si="13"/>
        <v>0</v>
      </c>
      <c r="Z81" s="32" t="s">
        <v>41</v>
      </c>
      <c r="AA81" s="25"/>
      <c r="AB81" s="25"/>
    </row>
    <row r="82" spans="1:28" x14ac:dyDescent="0.2">
      <c r="A82" s="91">
        <v>604183</v>
      </c>
      <c r="B82" s="23" t="s">
        <v>86</v>
      </c>
      <c r="C82" s="92">
        <v>1</v>
      </c>
      <c r="D82" s="24" t="s">
        <v>87</v>
      </c>
      <c r="E82" s="25"/>
      <c r="F82" s="25" t="s">
        <v>88</v>
      </c>
      <c r="G82" s="25"/>
      <c r="H82" s="25"/>
      <c r="I82" s="23">
        <v>1</v>
      </c>
      <c r="J82" s="23">
        <v>2005</v>
      </c>
      <c r="K82" s="25"/>
      <c r="L82" s="25"/>
      <c r="M82" s="25">
        <v>1</v>
      </c>
      <c r="N82" s="26">
        <v>485400</v>
      </c>
      <c r="O82" s="27">
        <v>8</v>
      </c>
      <c r="P82" s="28">
        <v>485400</v>
      </c>
      <c r="Q82" s="28">
        <v>0</v>
      </c>
      <c r="R82" s="28">
        <v>485400</v>
      </c>
      <c r="S82" s="29">
        <f t="shared" si="7"/>
        <v>96</v>
      </c>
      <c r="T82" s="29">
        <f t="shared" si="8"/>
        <v>5057</v>
      </c>
      <c r="U82" s="30">
        <f t="shared" si="11"/>
        <v>485400</v>
      </c>
      <c r="V82" s="29">
        <f t="shared" si="9"/>
        <v>96</v>
      </c>
      <c r="W82" s="29">
        <f t="shared" si="10"/>
        <v>0</v>
      </c>
      <c r="X82" s="29">
        <f t="shared" si="12"/>
        <v>485400</v>
      </c>
      <c r="Y82" s="31">
        <f t="shared" si="13"/>
        <v>0</v>
      </c>
      <c r="Z82" s="32" t="s">
        <v>41</v>
      </c>
      <c r="AA82" s="25"/>
      <c r="AB82" s="25"/>
    </row>
    <row r="83" spans="1:28" x14ac:dyDescent="0.2">
      <c r="A83" s="91">
        <v>604184</v>
      </c>
      <c r="B83" s="23" t="s">
        <v>86</v>
      </c>
      <c r="C83" s="92">
        <v>1</v>
      </c>
      <c r="D83" s="24" t="s">
        <v>87</v>
      </c>
      <c r="E83" s="25"/>
      <c r="F83" s="25" t="s">
        <v>88</v>
      </c>
      <c r="G83" s="25"/>
      <c r="H83" s="25"/>
      <c r="I83" s="23">
        <v>1</v>
      </c>
      <c r="J83" s="23">
        <v>2005</v>
      </c>
      <c r="K83" s="25"/>
      <c r="L83" s="25"/>
      <c r="M83" s="25">
        <v>1</v>
      </c>
      <c r="N83" s="26">
        <v>485400</v>
      </c>
      <c r="O83" s="27">
        <v>8</v>
      </c>
      <c r="P83" s="28">
        <v>485400</v>
      </c>
      <c r="Q83" s="28">
        <v>0</v>
      </c>
      <c r="R83" s="28">
        <v>485400</v>
      </c>
      <c r="S83" s="29">
        <f t="shared" si="7"/>
        <v>96</v>
      </c>
      <c r="T83" s="29">
        <f t="shared" si="8"/>
        <v>5057</v>
      </c>
      <c r="U83" s="30">
        <f t="shared" si="11"/>
        <v>485400</v>
      </c>
      <c r="V83" s="29">
        <f t="shared" si="9"/>
        <v>96</v>
      </c>
      <c r="W83" s="29">
        <f t="shared" si="10"/>
        <v>0</v>
      </c>
      <c r="X83" s="29">
        <f t="shared" si="12"/>
        <v>485400</v>
      </c>
      <c r="Y83" s="31">
        <f t="shared" si="13"/>
        <v>0</v>
      </c>
      <c r="Z83" s="32" t="s">
        <v>41</v>
      </c>
      <c r="AA83" s="25"/>
      <c r="AB83" s="25"/>
    </row>
    <row r="84" spans="1:28" x14ac:dyDescent="0.2">
      <c r="A84" s="91">
        <v>604185</v>
      </c>
      <c r="B84" s="23" t="s">
        <v>86</v>
      </c>
      <c r="C84" s="92">
        <v>1</v>
      </c>
      <c r="D84" s="24" t="s">
        <v>87</v>
      </c>
      <c r="E84" s="25"/>
      <c r="F84" s="25" t="s">
        <v>88</v>
      </c>
      <c r="G84" s="25"/>
      <c r="H84" s="25"/>
      <c r="I84" s="23">
        <v>1</v>
      </c>
      <c r="J84" s="23">
        <v>2005</v>
      </c>
      <c r="K84" s="25"/>
      <c r="L84" s="25"/>
      <c r="M84" s="25">
        <v>1</v>
      </c>
      <c r="N84" s="26">
        <v>485400</v>
      </c>
      <c r="O84" s="27">
        <v>8</v>
      </c>
      <c r="P84" s="28">
        <v>485400</v>
      </c>
      <c r="Q84" s="28">
        <v>0</v>
      </c>
      <c r="R84" s="28">
        <v>485400</v>
      </c>
      <c r="S84" s="29">
        <f t="shared" si="7"/>
        <v>96</v>
      </c>
      <c r="T84" s="29">
        <f t="shared" si="8"/>
        <v>5057</v>
      </c>
      <c r="U84" s="30">
        <f t="shared" si="11"/>
        <v>485400</v>
      </c>
      <c r="V84" s="29">
        <f t="shared" si="9"/>
        <v>96</v>
      </c>
      <c r="W84" s="29">
        <f t="shared" si="10"/>
        <v>0</v>
      </c>
      <c r="X84" s="29">
        <f t="shared" si="12"/>
        <v>485400</v>
      </c>
      <c r="Y84" s="31">
        <f t="shared" si="13"/>
        <v>0</v>
      </c>
      <c r="Z84" s="32" t="s">
        <v>41</v>
      </c>
      <c r="AA84" s="25"/>
      <c r="AB84" s="25"/>
    </row>
    <row r="85" spans="1:28" x14ac:dyDescent="0.2">
      <c r="A85" s="91">
        <v>604186</v>
      </c>
      <c r="B85" s="23" t="s">
        <v>86</v>
      </c>
      <c r="C85" s="92">
        <v>1</v>
      </c>
      <c r="D85" s="24" t="s">
        <v>87</v>
      </c>
      <c r="E85" s="25"/>
      <c r="F85" s="25" t="s">
        <v>88</v>
      </c>
      <c r="G85" s="25"/>
      <c r="H85" s="25"/>
      <c r="I85" s="23">
        <v>1</v>
      </c>
      <c r="J85" s="23">
        <v>2005</v>
      </c>
      <c r="K85" s="25"/>
      <c r="L85" s="25"/>
      <c r="M85" s="25">
        <v>1</v>
      </c>
      <c r="N85" s="26">
        <v>485400</v>
      </c>
      <c r="O85" s="27">
        <v>8</v>
      </c>
      <c r="P85" s="28">
        <v>485400</v>
      </c>
      <c r="Q85" s="28">
        <v>0</v>
      </c>
      <c r="R85" s="28">
        <v>485400</v>
      </c>
      <c r="S85" s="29">
        <f t="shared" si="7"/>
        <v>96</v>
      </c>
      <c r="T85" s="29">
        <f t="shared" si="8"/>
        <v>5057</v>
      </c>
      <c r="U85" s="30">
        <f t="shared" si="11"/>
        <v>485400</v>
      </c>
      <c r="V85" s="29">
        <f t="shared" si="9"/>
        <v>96</v>
      </c>
      <c r="W85" s="29">
        <f t="shared" si="10"/>
        <v>0</v>
      </c>
      <c r="X85" s="29">
        <f t="shared" si="12"/>
        <v>485400</v>
      </c>
      <c r="Y85" s="31">
        <f t="shared" si="13"/>
        <v>0</v>
      </c>
      <c r="Z85" s="32" t="s">
        <v>41</v>
      </c>
      <c r="AA85" s="25"/>
      <c r="AB85" s="25"/>
    </row>
    <row r="86" spans="1:28" x14ac:dyDescent="0.2">
      <c r="A86" s="91">
        <v>604187</v>
      </c>
      <c r="B86" s="23" t="s">
        <v>86</v>
      </c>
      <c r="C86" s="92">
        <v>1</v>
      </c>
      <c r="D86" s="24" t="s">
        <v>87</v>
      </c>
      <c r="E86" s="25"/>
      <c r="F86" s="25" t="s">
        <v>88</v>
      </c>
      <c r="G86" s="25"/>
      <c r="H86" s="25"/>
      <c r="I86" s="23">
        <v>1</v>
      </c>
      <c r="J86" s="23">
        <v>2005</v>
      </c>
      <c r="K86" s="25"/>
      <c r="L86" s="25"/>
      <c r="M86" s="25">
        <v>1</v>
      </c>
      <c r="N86" s="26">
        <v>485400</v>
      </c>
      <c r="O86" s="27">
        <v>8</v>
      </c>
      <c r="P86" s="28">
        <v>485400</v>
      </c>
      <c r="Q86" s="28">
        <v>0</v>
      </c>
      <c r="R86" s="28">
        <v>485400</v>
      </c>
      <c r="S86" s="29">
        <f t="shared" si="7"/>
        <v>96</v>
      </c>
      <c r="T86" s="29">
        <f t="shared" si="8"/>
        <v>5057</v>
      </c>
      <c r="U86" s="30">
        <f t="shared" si="11"/>
        <v>485400</v>
      </c>
      <c r="V86" s="29">
        <f t="shared" si="9"/>
        <v>96</v>
      </c>
      <c r="W86" s="29">
        <f t="shared" si="10"/>
        <v>0</v>
      </c>
      <c r="X86" s="29">
        <f t="shared" si="12"/>
        <v>485400</v>
      </c>
      <c r="Y86" s="31">
        <f t="shared" si="13"/>
        <v>0</v>
      </c>
      <c r="Z86" s="32" t="s">
        <v>41</v>
      </c>
      <c r="AA86" s="25"/>
      <c r="AB86" s="25"/>
    </row>
    <row r="87" spans="1:28" x14ac:dyDescent="0.2">
      <c r="A87" s="91">
        <v>604188</v>
      </c>
      <c r="B87" s="23" t="s">
        <v>86</v>
      </c>
      <c r="C87" s="92">
        <v>1</v>
      </c>
      <c r="D87" s="24" t="s">
        <v>87</v>
      </c>
      <c r="E87" s="25"/>
      <c r="F87" s="25" t="s">
        <v>88</v>
      </c>
      <c r="G87" s="25"/>
      <c r="H87" s="25"/>
      <c r="I87" s="23">
        <v>1</v>
      </c>
      <c r="J87" s="23">
        <v>2005</v>
      </c>
      <c r="K87" s="25"/>
      <c r="L87" s="25"/>
      <c r="M87" s="25">
        <v>1</v>
      </c>
      <c r="N87" s="26">
        <v>485400</v>
      </c>
      <c r="O87" s="27">
        <v>8</v>
      </c>
      <c r="P87" s="28">
        <v>485400</v>
      </c>
      <c r="Q87" s="28">
        <v>0</v>
      </c>
      <c r="R87" s="28">
        <v>485400</v>
      </c>
      <c r="S87" s="29">
        <f t="shared" si="7"/>
        <v>96</v>
      </c>
      <c r="T87" s="29">
        <f t="shared" si="8"/>
        <v>5057</v>
      </c>
      <c r="U87" s="30">
        <f t="shared" si="11"/>
        <v>485400</v>
      </c>
      <c r="V87" s="29">
        <f t="shared" si="9"/>
        <v>96</v>
      </c>
      <c r="W87" s="29">
        <f t="shared" si="10"/>
        <v>0</v>
      </c>
      <c r="X87" s="29">
        <f t="shared" si="12"/>
        <v>485400</v>
      </c>
      <c r="Y87" s="31">
        <f t="shared" si="13"/>
        <v>0</v>
      </c>
      <c r="Z87" s="32" t="s">
        <v>41</v>
      </c>
      <c r="AA87" s="25"/>
      <c r="AB87" s="25"/>
    </row>
    <row r="88" spans="1:28" x14ac:dyDescent="0.2">
      <c r="A88" s="91">
        <v>604189</v>
      </c>
      <c r="B88" s="23" t="s">
        <v>86</v>
      </c>
      <c r="C88" s="92">
        <v>1</v>
      </c>
      <c r="D88" s="24" t="s">
        <v>87</v>
      </c>
      <c r="E88" s="25"/>
      <c r="F88" s="25" t="s">
        <v>88</v>
      </c>
      <c r="G88" s="25"/>
      <c r="H88" s="25"/>
      <c r="I88" s="23">
        <v>1</v>
      </c>
      <c r="J88" s="23">
        <v>2005</v>
      </c>
      <c r="K88" s="25"/>
      <c r="L88" s="25"/>
      <c r="M88" s="25">
        <v>1</v>
      </c>
      <c r="N88" s="26">
        <v>485400</v>
      </c>
      <c r="O88" s="27">
        <v>8</v>
      </c>
      <c r="P88" s="28">
        <v>485400</v>
      </c>
      <c r="Q88" s="28">
        <v>0</v>
      </c>
      <c r="R88" s="28">
        <v>485400</v>
      </c>
      <c r="S88" s="29">
        <f t="shared" si="7"/>
        <v>96</v>
      </c>
      <c r="T88" s="29">
        <f t="shared" si="8"/>
        <v>5057</v>
      </c>
      <c r="U88" s="30">
        <f t="shared" si="11"/>
        <v>485400</v>
      </c>
      <c r="V88" s="29">
        <f t="shared" si="9"/>
        <v>96</v>
      </c>
      <c r="W88" s="29">
        <f t="shared" si="10"/>
        <v>0</v>
      </c>
      <c r="X88" s="29">
        <f t="shared" si="12"/>
        <v>485400</v>
      </c>
      <c r="Y88" s="31">
        <f t="shared" si="13"/>
        <v>0</v>
      </c>
      <c r="Z88" s="32" t="s">
        <v>41</v>
      </c>
      <c r="AA88" s="25"/>
      <c r="AB88" s="25"/>
    </row>
    <row r="89" spans="1:28" x14ac:dyDescent="0.2">
      <c r="A89" s="91">
        <v>604190</v>
      </c>
      <c r="B89" s="23" t="s">
        <v>86</v>
      </c>
      <c r="C89" s="92">
        <v>1</v>
      </c>
      <c r="D89" s="24" t="s">
        <v>87</v>
      </c>
      <c r="E89" s="25"/>
      <c r="F89" s="25" t="s">
        <v>88</v>
      </c>
      <c r="G89" s="25"/>
      <c r="H89" s="25"/>
      <c r="I89" s="23">
        <v>1</v>
      </c>
      <c r="J89" s="23">
        <v>2005</v>
      </c>
      <c r="K89" s="25"/>
      <c r="L89" s="25"/>
      <c r="M89" s="25">
        <v>1</v>
      </c>
      <c r="N89" s="26">
        <v>485400</v>
      </c>
      <c r="O89" s="27">
        <v>8</v>
      </c>
      <c r="P89" s="28">
        <v>485400</v>
      </c>
      <c r="Q89" s="28">
        <v>0</v>
      </c>
      <c r="R89" s="28">
        <v>485400</v>
      </c>
      <c r="S89" s="29">
        <f t="shared" si="7"/>
        <v>96</v>
      </c>
      <c r="T89" s="29">
        <f t="shared" si="8"/>
        <v>5057</v>
      </c>
      <c r="U89" s="30">
        <f t="shared" si="11"/>
        <v>485400</v>
      </c>
      <c r="V89" s="29">
        <f t="shared" si="9"/>
        <v>96</v>
      </c>
      <c r="W89" s="29">
        <f t="shared" si="10"/>
        <v>0</v>
      </c>
      <c r="X89" s="29">
        <f t="shared" si="12"/>
        <v>485400</v>
      </c>
      <c r="Y89" s="31">
        <f t="shared" si="13"/>
        <v>0</v>
      </c>
      <c r="Z89" s="32" t="s">
        <v>41</v>
      </c>
      <c r="AA89" s="25"/>
      <c r="AB89" s="25"/>
    </row>
    <row r="90" spans="1:28" x14ac:dyDescent="0.2">
      <c r="A90" s="91">
        <v>604191</v>
      </c>
      <c r="B90" s="23" t="s">
        <v>86</v>
      </c>
      <c r="C90" s="92">
        <v>1</v>
      </c>
      <c r="D90" s="24" t="s">
        <v>87</v>
      </c>
      <c r="E90" s="25"/>
      <c r="F90" s="25" t="s">
        <v>88</v>
      </c>
      <c r="G90" s="25"/>
      <c r="H90" s="25"/>
      <c r="I90" s="23">
        <v>1</v>
      </c>
      <c r="J90" s="23">
        <v>2005</v>
      </c>
      <c r="K90" s="25"/>
      <c r="L90" s="25"/>
      <c r="M90" s="25">
        <v>1</v>
      </c>
      <c r="N90" s="26">
        <v>485400</v>
      </c>
      <c r="O90" s="27">
        <v>8</v>
      </c>
      <c r="P90" s="28">
        <v>485400</v>
      </c>
      <c r="Q90" s="28">
        <v>0</v>
      </c>
      <c r="R90" s="28">
        <v>485400</v>
      </c>
      <c r="S90" s="29">
        <f t="shared" si="7"/>
        <v>96</v>
      </c>
      <c r="T90" s="29">
        <f t="shared" si="8"/>
        <v>5057</v>
      </c>
      <c r="U90" s="30">
        <f t="shared" si="11"/>
        <v>485400</v>
      </c>
      <c r="V90" s="29">
        <f t="shared" si="9"/>
        <v>96</v>
      </c>
      <c r="W90" s="29">
        <f t="shared" si="10"/>
        <v>0</v>
      </c>
      <c r="X90" s="29">
        <f t="shared" si="12"/>
        <v>485400</v>
      </c>
      <c r="Y90" s="31">
        <f t="shared" si="13"/>
        <v>0</v>
      </c>
      <c r="Z90" s="32" t="s">
        <v>41</v>
      </c>
      <c r="AA90" s="25"/>
      <c r="AB90" s="25"/>
    </row>
    <row r="91" spans="1:28" x14ac:dyDescent="0.2">
      <c r="A91" s="91">
        <v>604192</v>
      </c>
      <c r="B91" s="23" t="s">
        <v>86</v>
      </c>
      <c r="C91" s="92">
        <v>1</v>
      </c>
      <c r="D91" s="24" t="s">
        <v>87</v>
      </c>
      <c r="E91" s="25"/>
      <c r="F91" s="25" t="s">
        <v>88</v>
      </c>
      <c r="G91" s="25"/>
      <c r="H91" s="25"/>
      <c r="I91" s="23">
        <v>1</v>
      </c>
      <c r="J91" s="23">
        <v>2005</v>
      </c>
      <c r="K91" s="25"/>
      <c r="L91" s="25"/>
      <c r="M91" s="25">
        <v>1</v>
      </c>
      <c r="N91" s="26">
        <v>485400</v>
      </c>
      <c r="O91" s="27">
        <v>8</v>
      </c>
      <c r="P91" s="28">
        <v>485400</v>
      </c>
      <c r="Q91" s="28">
        <v>0</v>
      </c>
      <c r="R91" s="28">
        <v>485400</v>
      </c>
      <c r="S91" s="29">
        <f t="shared" si="7"/>
        <v>96</v>
      </c>
      <c r="T91" s="29">
        <f t="shared" si="8"/>
        <v>5057</v>
      </c>
      <c r="U91" s="30">
        <f t="shared" si="11"/>
        <v>485400</v>
      </c>
      <c r="V91" s="29">
        <f t="shared" si="9"/>
        <v>96</v>
      </c>
      <c r="W91" s="29">
        <f t="shared" si="10"/>
        <v>0</v>
      </c>
      <c r="X91" s="29">
        <f t="shared" si="12"/>
        <v>485400</v>
      </c>
      <c r="Y91" s="31">
        <f t="shared" si="13"/>
        <v>0</v>
      </c>
      <c r="Z91" s="32" t="s">
        <v>41</v>
      </c>
      <c r="AA91" s="25"/>
      <c r="AB91" s="25"/>
    </row>
    <row r="92" spans="1:28" x14ac:dyDescent="0.2">
      <c r="A92" s="91">
        <v>604193</v>
      </c>
      <c r="B92" s="23" t="s">
        <v>86</v>
      </c>
      <c r="C92" s="92">
        <v>1</v>
      </c>
      <c r="D92" s="24" t="s">
        <v>87</v>
      </c>
      <c r="E92" s="25"/>
      <c r="F92" s="25" t="s">
        <v>88</v>
      </c>
      <c r="G92" s="25"/>
      <c r="H92" s="25"/>
      <c r="I92" s="23">
        <v>1</v>
      </c>
      <c r="J92" s="23">
        <v>2005</v>
      </c>
      <c r="K92" s="25"/>
      <c r="L92" s="25"/>
      <c r="M92" s="25">
        <v>1</v>
      </c>
      <c r="N92" s="26">
        <v>485400</v>
      </c>
      <c r="O92" s="27">
        <v>8</v>
      </c>
      <c r="P92" s="28">
        <v>485400</v>
      </c>
      <c r="Q92" s="28">
        <v>0</v>
      </c>
      <c r="R92" s="28">
        <v>485400</v>
      </c>
      <c r="S92" s="29">
        <f t="shared" si="7"/>
        <v>96</v>
      </c>
      <c r="T92" s="29">
        <f t="shared" si="8"/>
        <v>5057</v>
      </c>
      <c r="U92" s="30">
        <f t="shared" si="11"/>
        <v>485400</v>
      </c>
      <c r="V92" s="29">
        <f t="shared" si="9"/>
        <v>96</v>
      </c>
      <c r="W92" s="29">
        <f t="shared" si="10"/>
        <v>0</v>
      </c>
      <c r="X92" s="29">
        <f t="shared" si="12"/>
        <v>485400</v>
      </c>
      <c r="Y92" s="31">
        <f t="shared" si="13"/>
        <v>0</v>
      </c>
      <c r="Z92" s="32" t="s">
        <v>41</v>
      </c>
      <c r="AA92" s="25"/>
      <c r="AB92" s="25"/>
    </row>
    <row r="93" spans="1:28" x14ac:dyDescent="0.2">
      <c r="A93" s="91">
        <v>604194</v>
      </c>
      <c r="B93" s="23" t="s">
        <v>86</v>
      </c>
      <c r="C93" s="92">
        <v>1</v>
      </c>
      <c r="D93" s="24" t="s">
        <v>87</v>
      </c>
      <c r="E93" s="25"/>
      <c r="F93" s="25" t="s">
        <v>88</v>
      </c>
      <c r="G93" s="25"/>
      <c r="H93" s="25"/>
      <c r="I93" s="23">
        <v>1</v>
      </c>
      <c r="J93" s="23">
        <v>2005</v>
      </c>
      <c r="K93" s="25"/>
      <c r="L93" s="25"/>
      <c r="M93" s="25">
        <v>1</v>
      </c>
      <c r="N93" s="26">
        <v>485400</v>
      </c>
      <c r="O93" s="27">
        <v>8</v>
      </c>
      <c r="P93" s="28">
        <v>485400</v>
      </c>
      <c r="Q93" s="28">
        <v>0</v>
      </c>
      <c r="R93" s="28">
        <v>485400</v>
      </c>
      <c r="S93" s="29">
        <f t="shared" si="7"/>
        <v>96</v>
      </c>
      <c r="T93" s="29">
        <f t="shared" si="8"/>
        <v>5057</v>
      </c>
      <c r="U93" s="30">
        <f t="shared" si="11"/>
        <v>485400</v>
      </c>
      <c r="V93" s="29">
        <f t="shared" si="9"/>
        <v>96</v>
      </c>
      <c r="W93" s="29">
        <f t="shared" si="10"/>
        <v>0</v>
      </c>
      <c r="X93" s="29">
        <f t="shared" si="12"/>
        <v>485400</v>
      </c>
      <c r="Y93" s="31">
        <f t="shared" si="13"/>
        <v>0</v>
      </c>
      <c r="Z93" s="32" t="s">
        <v>41</v>
      </c>
      <c r="AA93" s="25"/>
      <c r="AB93" s="25"/>
    </row>
    <row r="94" spans="1:28" x14ac:dyDescent="0.2">
      <c r="A94" s="91">
        <v>604195</v>
      </c>
      <c r="B94" s="23" t="s">
        <v>89</v>
      </c>
      <c r="C94" s="92">
        <v>1</v>
      </c>
      <c r="D94" s="24" t="s">
        <v>90</v>
      </c>
      <c r="E94" s="25"/>
      <c r="F94" s="25" t="s">
        <v>91</v>
      </c>
      <c r="G94" s="25"/>
      <c r="H94" s="25"/>
      <c r="I94" s="23">
        <v>1</v>
      </c>
      <c r="J94" s="23">
        <v>2005</v>
      </c>
      <c r="K94" s="25"/>
      <c r="L94" s="25"/>
      <c r="M94" s="25">
        <v>1</v>
      </c>
      <c r="N94" s="26">
        <v>166450</v>
      </c>
      <c r="O94" s="27">
        <v>8</v>
      </c>
      <c r="P94" s="28">
        <v>166450</v>
      </c>
      <c r="Q94" s="28">
        <v>0</v>
      </c>
      <c r="R94" s="28">
        <v>166450</v>
      </c>
      <c r="S94" s="29">
        <f t="shared" si="7"/>
        <v>96</v>
      </c>
      <c r="T94" s="29">
        <f t="shared" si="8"/>
        <v>1734</v>
      </c>
      <c r="U94" s="30">
        <f t="shared" si="11"/>
        <v>166450</v>
      </c>
      <c r="V94" s="29">
        <f t="shared" si="9"/>
        <v>96</v>
      </c>
      <c r="W94" s="29">
        <f t="shared" si="10"/>
        <v>0</v>
      </c>
      <c r="X94" s="29">
        <f t="shared" si="12"/>
        <v>166450</v>
      </c>
      <c r="Y94" s="31">
        <f t="shared" si="13"/>
        <v>0</v>
      </c>
      <c r="Z94" s="32" t="s">
        <v>41</v>
      </c>
      <c r="AA94" s="25"/>
      <c r="AB94" s="25"/>
    </row>
    <row r="95" spans="1:28" x14ac:dyDescent="0.2">
      <c r="A95" s="91">
        <v>604196</v>
      </c>
      <c r="B95" s="23" t="s">
        <v>89</v>
      </c>
      <c r="C95" s="92">
        <v>1</v>
      </c>
      <c r="D95" s="24" t="s">
        <v>90</v>
      </c>
      <c r="E95" s="25"/>
      <c r="F95" s="25" t="s">
        <v>91</v>
      </c>
      <c r="G95" s="25"/>
      <c r="H95" s="25"/>
      <c r="I95" s="23">
        <v>1</v>
      </c>
      <c r="J95" s="23">
        <v>2005</v>
      </c>
      <c r="K95" s="25"/>
      <c r="L95" s="25"/>
      <c r="M95" s="25">
        <v>1</v>
      </c>
      <c r="N95" s="26">
        <v>166450</v>
      </c>
      <c r="O95" s="27">
        <v>8</v>
      </c>
      <c r="P95" s="28">
        <v>166450</v>
      </c>
      <c r="Q95" s="28">
        <v>0</v>
      </c>
      <c r="R95" s="28">
        <v>166450</v>
      </c>
      <c r="S95" s="29">
        <f t="shared" si="7"/>
        <v>96</v>
      </c>
      <c r="T95" s="29">
        <f t="shared" si="8"/>
        <v>1734</v>
      </c>
      <c r="U95" s="30">
        <f t="shared" si="11"/>
        <v>166450</v>
      </c>
      <c r="V95" s="29">
        <f t="shared" si="9"/>
        <v>96</v>
      </c>
      <c r="W95" s="29">
        <f t="shared" si="10"/>
        <v>0</v>
      </c>
      <c r="X95" s="29">
        <f t="shared" si="12"/>
        <v>166450</v>
      </c>
      <c r="Y95" s="31">
        <f t="shared" si="13"/>
        <v>0</v>
      </c>
      <c r="Z95" s="32" t="s">
        <v>41</v>
      </c>
      <c r="AA95" s="25"/>
      <c r="AB95" s="25"/>
    </row>
    <row r="96" spans="1:28" x14ac:dyDescent="0.2">
      <c r="A96" s="91">
        <v>604197</v>
      </c>
      <c r="B96" s="23" t="s">
        <v>89</v>
      </c>
      <c r="C96" s="92">
        <v>1</v>
      </c>
      <c r="D96" s="24" t="s">
        <v>90</v>
      </c>
      <c r="E96" s="25"/>
      <c r="F96" s="25" t="s">
        <v>91</v>
      </c>
      <c r="G96" s="25"/>
      <c r="H96" s="25"/>
      <c r="I96" s="23">
        <v>1</v>
      </c>
      <c r="J96" s="23">
        <v>2005</v>
      </c>
      <c r="K96" s="25"/>
      <c r="L96" s="25"/>
      <c r="M96" s="25">
        <v>1</v>
      </c>
      <c r="N96" s="26">
        <v>166450</v>
      </c>
      <c r="O96" s="27">
        <v>8</v>
      </c>
      <c r="P96" s="28">
        <v>166450</v>
      </c>
      <c r="Q96" s="28">
        <v>0</v>
      </c>
      <c r="R96" s="28">
        <v>166450</v>
      </c>
      <c r="S96" s="29">
        <f t="shared" si="7"/>
        <v>96</v>
      </c>
      <c r="T96" s="29">
        <f t="shared" si="8"/>
        <v>1734</v>
      </c>
      <c r="U96" s="30">
        <f t="shared" si="11"/>
        <v>166450</v>
      </c>
      <c r="V96" s="29">
        <f t="shared" si="9"/>
        <v>96</v>
      </c>
      <c r="W96" s="29">
        <f t="shared" si="10"/>
        <v>0</v>
      </c>
      <c r="X96" s="29">
        <f t="shared" si="12"/>
        <v>166450</v>
      </c>
      <c r="Y96" s="31">
        <f t="shared" si="13"/>
        <v>0</v>
      </c>
      <c r="Z96" s="32" t="s">
        <v>41</v>
      </c>
      <c r="AA96" s="25"/>
      <c r="AB96" s="25"/>
    </row>
    <row r="97" spans="1:28" x14ac:dyDescent="0.2">
      <c r="A97" s="91">
        <v>604198</v>
      </c>
      <c r="B97" s="23" t="s">
        <v>89</v>
      </c>
      <c r="C97" s="92">
        <v>1</v>
      </c>
      <c r="D97" s="24" t="s">
        <v>90</v>
      </c>
      <c r="E97" s="25"/>
      <c r="F97" s="25" t="s">
        <v>91</v>
      </c>
      <c r="G97" s="25"/>
      <c r="H97" s="25"/>
      <c r="I97" s="23">
        <v>1</v>
      </c>
      <c r="J97" s="23">
        <v>2005</v>
      </c>
      <c r="K97" s="25"/>
      <c r="L97" s="25"/>
      <c r="M97" s="25">
        <v>1</v>
      </c>
      <c r="N97" s="26">
        <v>166450</v>
      </c>
      <c r="O97" s="27">
        <v>8</v>
      </c>
      <c r="P97" s="28">
        <v>166450</v>
      </c>
      <c r="Q97" s="28">
        <v>0</v>
      </c>
      <c r="R97" s="28">
        <v>166450</v>
      </c>
      <c r="S97" s="29">
        <f t="shared" si="7"/>
        <v>96</v>
      </c>
      <c r="T97" s="29">
        <f t="shared" si="8"/>
        <v>1734</v>
      </c>
      <c r="U97" s="30">
        <f t="shared" si="11"/>
        <v>166450</v>
      </c>
      <c r="V97" s="29">
        <f t="shared" si="9"/>
        <v>96</v>
      </c>
      <c r="W97" s="29">
        <f t="shared" si="10"/>
        <v>0</v>
      </c>
      <c r="X97" s="29">
        <f t="shared" si="12"/>
        <v>166450</v>
      </c>
      <c r="Y97" s="31">
        <f t="shared" si="13"/>
        <v>0</v>
      </c>
      <c r="Z97" s="32" t="s">
        <v>41</v>
      </c>
      <c r="AA97" s="25"/>
      <c r="AB97" s="25"/>
    </row>
    <row r="98" spans="1:28" x14ac:dyDescent="0.2">
      <c r="A98" s="91">
        <v>604199</v>
      </c>
      <c r="B98" s="23" t="s">
        <v>89</v>
      </c>
      <c r="C98" s="92">
        <v>1</v>
      </c>
      <c r="D98" s="24" t="s">
        <v>90</v>
      </c>
      <c r="E98" s="25"/>
      <c r="F98" s="25" t="s">
        <v>91</v>
      </c>
      <c r="G98" s="25"/>
      <c r="H98" s="25"/>
      <c r="I98" s="23">
        <v>1</v>
      </c>
      <c r="J98" s="23">
        <v>2005</v>
      </c>
      <c r="K98" s="25"/>
      <c r="L98" s="25"/>
      <c r="M98" s="25">
        <v>1</v>
      </c>
      <c r="N98" s="26">
        <v>166450</v>
      </c>
      <c r="O98" s="27">
        <v>8</v>
      </c>
      <c r="P98" s="28">
        <v>166450</v>
      </c>
      <c r="Q98" s="28">
        <v>0</v>
      </c>
      <c r="R98" s="28">
        <v>166450</v>
      </c>
      <c r="S98" s="29">
        <f t="shared" si="7"/>
        <v>96</v>
      </c>
      <c r="T98" s="29">
        <f t="shared" si="8"/>
        <v>1734</v>
      </c>
      <c r="U98" s="30">
        <f t="shared" si="11"/>
        <v>166450</v>
      </c>
      <c r="V98" s="29">
        <f t="shared" si="9"/>
        <v>96</v>
      </c>
      <c r="W98" s="29">
        <f t="shared" si="10"/>
        <v>0</v>
      </c>
      <c r="X98" s="29">
        <f t="shared" si="12"/>
        <v>166450</v>
      </c>
      <c r="Y98" s="31">
        <f t="shared" si="13"/>
        <v>0</v>
      </c>
      <c r="Z98" s="32" t="s">
        <v>41</v>
      </c>
      <c r="AA98" s="25"/>
      <c r="AB98" s="25"/>
    </row>
    <row r="99" spans="1:28" x14ac:dyDescent="0.2">
      <c r="A99" s="91">
        <v>604200</v>
      </c>
      <c r="B99" s="23" t="s">
        <v>89</v>
      </c>
      <c r="C99" s="92">
        <v>1</v>
      </c>
      <c r="D99" s="24" t="s">
        <v>90</v>
      </c>
      <c r="E99" s="25"/>
      <c r="F99" s="25" t="s">
        <v>91</v>
      </c>
      <c r="G99" s="25"/>
      <c r="H99" s="25"/>
      <c r="I99" s="23">
        <v>1</v>
      </c>
      <c r="J99" s="23">
        <v>2005</v>
      </c>
      <c r="K99" s="25"/>
      <c r="L99" s="25"/>
      <c r="M99" s="25">
        <v>1</v>
      </c>
      <c r="N99" s="26">
        <v>166450</v>
      </c>
      <c r="O99" s="27">
        <v>8</v>
      </c>
      <c r="P99" s="28">
        <v>166450</v>
      </c>
      <c r="Q99" s="28">
        <v>0</v>
      </c>
      <c r="R99" s="28">
        <v>166450</v>
      </c>
      <c r="S99" s="29">
        <f t="shared" si="7"/>
        <v>96</v>
      </c>
      <c r="T99" s="29">
        <f t="shared" si="8"/>
        <v>1734</v>
      </c>
      <c r="U99" s="30">
        <f t="shared" si="11"/>
        <v>166450</v>
      </c>
      <c r="V99" s="29">
        <f t="shared" si="9"/>
        <v>96</v>
      </c>
      <c r="W99" s="29">
        <f t="shared" si="10"/>
        <v>0</v>
      </c>
      <c r="X99" s="29">
        <f t="shared" si="12"/>
        <v>166450</v>
      </c>
      <c r="Y99" s="31">
        <f t="shared" si="13"/>
        <v>0</v>
      </c>
      <c r="Z99" s="32" t="s">
        <v>41</v>
      </c>
      <c r="AA99" s="25"/>
      <c r="AB99" s="25"/>
    </row>
    <row r="100" spans="1:28" x14ac:dyDescent="0.2">
      <c r="A100" s="91">
        <v>604201</v>
      </c>
      <c r="B100" s="23" t="s">
        <v>89</v>
      </c>
      <c r="C100" s="92">
        <v>1</v>
      </c>
      <c r="D100" s="24" t="s">
        <v>90</v>
      </c>
      <c r="E100" s="25"/>
      <c r="F100" s="25" t="s">
        <v>91</v>
      </c>
      <c r="G100" s="25"/>
      <c r="H100" s="25"/>
      <c r="I100" s="23">
        <v>1</v>
      </c>
      <c r="J100" s="23">
        <v>2005</v>
      </c>
      <c r="K100" s="25"/>
      <c r="L100" s="25"/>
      <c r="M100" s="25">
        <v>1</v>
      </c>
      <c r="N100" s="26">
        <v>166450</v>
      </c>
      <c r="O100" s="27">
        <v>8</v>
      </c>
      <c r="P100" s="28">
        <v>166450</v>
      </c>
      <c r="Q100" s="28">
        <v>0</v>
      </c>
      <c r="R100" s="28">
        <v>166450</v>
      </c>
      <c r="S100" s="29">
        <f t="shared" si="7"/>
        <v>96</v>
      </c>
      <c r="T100" s="29">
        <f t="shared" si="8"/>
        <v>1734</v>
      </c>
      <c r="U100" s="30">
        <f t="shared" si="11"/>
        <v>166450</v>
      </c>
      <c r="V100" s="29">
        <f t="shared" si="9"/>
        <v>96</v>
      </c>
      <c r="W100" s="29">
        <f t="shared" si="10"/>
        <v>0</v>
      </c>
      <c r="X100" s="29">
        <f t="shared" si="12"/>
        <v>166450</v>
      </c>
      <c r="Y100" s="31">
        <f t="shared" si="13"/>
        <v>0</v>
      </c>
      <c r="Z100" s="32" t="s">
        <v>41</v>
      </c>
      <c r="AA100" s="25"/>
      <c r="AB100" s="25"/>
    </row>
    <row r="101" spans="1:28" x14ac:dyDescent="0.2">
      <c r="A101" s="91">
        <v>604202</v>
      </c>
      <c r="B101" s="23" t="s">
        <v>89</v>
      </c>
      <c r="C101" s="92">
        <v>1</v>
      </c>
      <c r="D101" s="24" t="s">
        <v>90</v>
      </c>
      <c r="E101" s="25"/>
      <c r="F101" s="25" t="s">
        <v>91</v>
      </c>
      <c r="G101" s="25"/>
      <c r="H101" s="25"/>
      <c r="I101" s="23">
        <v>1</v>
      </c>
      <c r="J101" s="23">
        <v>2005</v>
      </c>
      <c r="K101" s="25"/>
      <c r="L101" s="25"/>
      <c r="M101" s="25">
        <v>1</v>
      </c>
      <c r="N101" s="26">
        <v>166450</v>
      </c>
      <c r="O101" s="27">
        <v>8</v>
      </c>
      <c r="P101" s="28">
        <v>166450</v>
      </c>
      <c r="Q101" s="28">
        <v>0</v>
      </c>
      <c r="R101" s="28">
        <v>166450</v>
      </c>
      <c r="S101" s="29">
        <f t="shared" si="7"/>
        <v>96</v>
      </c>
      <c r="T101" s="29">
        <f t="shared" si="8"/>
        <v>1734</v>
      </c>
      <c r="U101" s="30">
        <f t="shared" si="11"/>
        <v>166450</v>
      </c>
      <c r="V101" s="29">
        <f t="shared" si="9"/>
        <v>96</v>
      </c>
      <c r="W101" s="29">
        <f t="shared" si="10"/>
        <v>0</v>
      </c>
      <c r="X101" s="29">
        <f t="shared" si="12"/>
        <v>166450</v>
      </c>
      <c r="Y101" s="31">
        <f t="shared" si="13"/>
        <v>0</v>
      </c>
      <c r="Z101" s="32" t="s">
        <v>41</v>
      </c>
      <c r="AA101" s="25"/>
      <c r="AB101" s="25"/>
    </row>
    <row r="102" spans="1:28" x14ac:dyDescent="0.2">
      <c r="A102" s="91">
        <v>604203</v>
      </c>
      <c r="B102" s="23" t="s">
        <v>89</v>
      </c>
      <c r="C102" s="92">
        <v>1</v>
      </c>
      <c r="D102" s="24" t="s">
        <v>90</v>
      </c>
      <c r="E102" s="25"/>
      <c r="F102" s="25" t="s">
        <v>91</v>
      </c>
      <c r="G102" s="25"/>
      <c r="H102" s="25"/>
      <c r="I102" s="23">
        <v>1</v>
      </c>
      <c r="J102" s="23">
        <v>2005</v>
      </c>
      <c r="K102" s="25"/>
      <c r="L102" s="25"/>
      <c r="M102" s="25">
        <v>1</v>
      </c>
      <c r="N102" s="26">
        <v>166450</v>
      </c>
      <c r="O102" s="27">
        <v>8</v>
      </c>
      <c r="P102" s="28">
        <v>166450</v>
      </c>
      <c r="Q102" s="28">
        <v>0</v>
      </c>
      <c r="R102" s="28">
        <v>166450</v>
      </c>
      <c r="S102" s="29">
        <f t="shared" si="7"/>
        <v>96</v>
      </c>
      <c r="T102" s="29">
        <f t="shared" si="8"/>
        <v>1734</v>
      </c>
      <c r="U102" s="30">
        <f t="shared" si="11"/>
        <v>166450</v>
      </c>
      <c r="V102" s="29">
        <f t="shared" si="9"/>
        <v>96</v>
      </c>
      <c r="W102" s="29">
        <f t="shared" si="10"/>
        <v>0</v>
      </c>
      <c r="X102" s="29">
        <f t="shared" si="12"/>
        <v>166450</v>
      </c>
      <c r="Y102" s="31">
        <f t="shared" si="13"/>
        <v>0</v>
      </c>
      <c r="Z102" s="32" t="s">
        <v>41</v>
      </c>
      <c r="AA102" s="25"/>
      <c r="AB102" s="25"/>
    </row>
    <row r="103" spans="1:28" x14ac:dyDescent="0.2">
      <c r="A103" s="91">
        <v>604204</v>
      </c>
      <c r="B103" s="23" t="s">
        <v>89</v>
      </c>
      <c r="C103" s="92">
        <v>1</v>
      </c>
      <c r="D103" s="24" t="s">
        <v>90</v>
      </c>
      <c r="E103" s="25"/>
      <c r="F103" s="25" t="s">
        <v>91</v>
      </c>
      <c r="G103" s="25"/>
      <c r="H103" s="25"/>
      <c r="I103" s="23">
        <v>1</v>
      </c>
      <c r="J103" s="23">
        <v>2005</v>
      </c>
      <c r="K103" s="25"/>
      <c r="L103" s="25"/>
      <c r="M103" s="25">
        <v>1</v>
      </c>
      <c r="N103" s="26">
        <v>166450</v>
      </c>
      <c r="O103" s="27">
        <v>8</v>
      </c>
      <c r="P103" s="28">
        <v>166450</v>
      </c>
      <c r="Q103" s="28">
        <v>0</v>
      </c>
      <c r="R103" s="28">
        <v>166450</v>
      </c>
      <c r="S103" s="29">
        <f t="shared" si="7"/>
        <v>96</v>
      </c>
      <c r="T103" s="29">
        <f t="shared" si="8"/>
        <v>1734</v>
      </c>
      <c r="U103" s="30">
        <f t="shared" si="11"/>
        <v>166450</v>
      </c>
      <c r="V103" s="29">
        <f t="shared" si="9"/>
        <v>96</v>
      </c>
      <c r="W103" s="29">
        <f t="shared" si="10"/>
        <v>0</v>
      </c>
      <c r="X103" s="29">
        <f t="shared" si="12"/>
        <v>166450</v>
      </c>
      <c r="Y103" s="31">
        <f t="shared" si="13"/>
        <v>0</v>
      </c>
      <c r="Z103" s="32" t="s">
        <v>41</v>
      </c>
      <c r="AA103" s="25"/>
      <c r="AB103" s="25"/>
    </row>
    <row r="104" spans="1:28" x14ac:dyDescent="0.2">
      <c r="A104" s="91">
        <v>604205</v>
      </c>
      <c r="B104" s="23" t="s">
        <v>89</v>
      </c>
      <c r="C104" s="92">
        <v>1</v>
      </c>
      <c r="D104" s="24" t="s">
        <v>90</v>
      </c>
      <c r="E104" s="25"/>
      <c r="F104" s="25" t="s">
        <v>91</v>
      </c>
      <c r="G104" s="25"/>
      <c r="H104" s="25"/>
      <c r="I104" s="23">
        <v>1</v>
      </c>
      <c r="J104" s="23">
        <v>2005</v>
      </c>
      <c r="K104" s="25"/>
      <c r="L104" s="25"/>
      <c r="M104" s="25">
        <v>1</v>
      </c>
      <c r="N104" s="26">
        <v>166450</v>
      </c>
      <c r="O104" s="27">
        <v>8</v>
      </c>
      <c r="P104" s="28">
        <v>166450</v>
      </c>
      <c r="Q104" s="28">
        <v>0</v>
      </c>
      <c r="R104" s="28">
        <v>166450</v>
      </c>
      <c r="S104" s="29">
        <f t="shared" si="7"/>
        <v>96</v>
      </c>
      <c r="T104" s="29">
        <f t="shared" si="8"/>
        <v>1734</v>
      </c>
      <c r="U104" s="30">
        <f t="shared" si="11"/>
        <v>166450</v>
      </c>
      <c r="V104" s="29">
        <f t="shared" si="9"/>
        <v>96</v>
      </c>
      <c r="W104" s="29">
        <f t="shared" si="10"/>
        <v>0</v>
      </c>
      <c r="X104" s="29">
        <f t="shared" si="12"/>
        <v>166450</v>
      </c>
      <c r="Y104" s="31">
        <f t="shared" si="13"/>
        <v>0</v>
      </c>
      <c r="Z104" s="32" t="s">
        <v>41</v>
      </c>
      <c r="AA104" s="25"/>
      <c r="AB104" s="25"/>
    </row>
    <row r="105" spans="1:28" x14ac:dyDescent="0.2">
      <c r="A105" s="91">
        <v>604206</v>
      </c>
      <c r="B105" s="23" t="s">
        <v>92</v>
      </c>
      <c r="C105" s="92">
        <v>1</v>
      </c>
      <c r="D105" s="24" t="s">
        <v>93</v>
      </c>
      <c r="E105" s="25"/>
      <c r="F105" s="25" t="s">
        <v>93</v>
      </c>
      <c r="G105" s="25"/>
      <c r="H105" s="25"/>
      <c r="I105" s="23">
        <v>1</v>
      </c>
      <c r="J105" s="23">
        <v>2005</v>
      </c>
      <c r="K105" s="25"/>
      <c r="L105" s="25"/>
      <c r="M105" s="25">
        <v>1</v>
      </c>
      <c r="N105" s="26">
        <v>1660500</v>
      </c>
      <c r="O105" s="27">
        <v>4</v>
      </c>
      <c r="P105" s="28">
        <v>1660500</v>
      </c>
      <c r="Q105" s="28">
        <v>0</v>
      </c>
      <c r="R105" s="28">
        <v>1660500</v>
      </c>
      <c r="S105" s="29">
        <f t="shared" si="7"/>
        <v>48</v>
      </c>
      <c r="T105" s="29">
        <f t="shared" si="8"/>
        <v>34594</v>
      </c>
      <c r="U105" s="30">
        <f t="shared" si="11"/>
        <v>1660500</v>
      </c>
      <c r="V105" s="29">
        <f t="shared" si="9"/>
        <v>48</v>
      </c>
      <c r="W105" s="29">
        <f t="shared" si="10"/>
        <v>0</v>
      </c>
      <c r="X105" s="29">
        <f t="shared" si="12"/>
        <v>1660500</v>
      </c>
      <c r="Y105" s="31">
        <f t="shared" si="13"/>
        <v>0</v>
      </c>
      <c r="Z105" s="32" t="s">
        <v>41</v>
      </c>
      <c r="AA105" s="25"/>
      <c r="AB105" s="25"/>
    </row>
    <row r="106" spans="1:28" x14ac:dyDescent="0.2">
      <c r="A106" s="91">
        <v>604207</v>
      </c>
      <c r="B106" s="23" t="s">
        <v>92</v>
      </c>
      <c r="C106" s="92">
        <v>1</v>
      </c>
      <c r="D106" s="24" t="s">
        <v>93</v>
      </c>
      <c r="E106" s="25"/>
      <c r="F106" s="25" t="s">
        <v>94</v>
      </c>
      <c r="G106" s="25"/>
      <c r="H106" s="25"/>
      <c r="I106" s="23">
        <v>1</v>
      </c>
      <c r="J106" s="23">
        <v>2005</v>
      </c>
      <c r="K106" s="25"/>
      <c r="L106" s="25"/>
      <c r="M106" s="25">
        <v>1</v>
      </c>
      <c r="N106" s="26">
        <v>2959000</v>
      </c>
      <c r="O106" s="27">
        <v>4</v>
      </c>
      <c r="P106" s="28">
        <v>2959000</v>
      </c>
      <c r="Q106" s="28">
        <v>0</v>
      </c>
      <c r="R106" s="28">
        <v>2959000</v>
      </c>
      <c r="S106" s="29">
        <f t="shared" si="7"/>
        <v>48</v>
      </c>
      <c r="T106" s="29">
        <f t="shared" si="8"/>
        <v>61646</v>
      </c>
      <c r="U106" s="30">
        <f t="shared" si="11"/>
        <v>2959000</v>
      </c>
      <c r="V106" s="29">
        <f t="shared" si="9"/>
        <v>48</v>
      </c>
      <c r="W106" s="29">
        <f t="shared" si="10"/>
        <v>0</v>
      </c>
      <c r="X106" s="29">
        <f t="shared" si="12"/>
        <v>2959000</v>
      </c>
      <c r="Y106" s="31">
        <f t="shared" si="13"/>
        <v>0</v>
      </c>
      <c r="Z106" s="32" t="s">
        <v>41</v>
      </c>
      <c r="AA106" s="25"/>
      <c r="AB106" s="25"/>
    </row>
    <row r="107" spans="1:28" x14ac:dyDescent="0.2">
      <c r="A107" s="91">
        <v>604208</v>
      </c>
      <c r="B107" s="23" t="s">
        <v>92</v>
      </c>
      <c r="C107" s="92">
        <v>1</v>
      </c>
      <c r="D107" s="24" t="s">
        <v>93</v>
      </c>
      <c r="E107" s="25"/>
      <c r="F107" s="25" t="s">
        <v>94</v>
      </c>
      <c r="G107" s="25"/>
      <c r="H107" s="25"/>
      <c r="I107" s="23">
        <v>1</v>
      </c>
      <c r="J107" s="23">
        <v>2005</v>
      </c>
      <c r="K107" s="25"/>
      <c r="L107" s="25"/>
      <c r="M107" s="25">
        <v>1</v>
      </c>
      <c r="N107" s="26">
        <v>2959000</v>
      </c>
      <c r="O107" s="27">
        <v>4</v>
      </c>
      <c r="P107" s="28">
        <v>2959000</v>
      </c>
      <c r="Q107" s="28">
        <v>0</v>
      </c>
      <c r="R107" s="28">
        <v>2959000</v>
      </c>
      <c r="S107" s="29">
        <f t="shared" si="7"/>
        <v>48</v>
      </c>
      <c r="T107" s="29">
        <f t="shared" si="8"/>
        <v>61646</v>
      </c>
      <c r="U107" s="30">
        <f t="shared" si="11"/>
        <v>2959000</v>
      </c>
      <c r="V107" s="29">
        <f t="shared" si="9"/>
        <v>48</v>
      </c>
      <c r="W107" s="29">
        <f t="shared" si="10"/>
        <v>0</v>
      </c>
      <c r="X107" s="29">
        <f t="shared" si="12"/>
        <v>2959000</v>
      </c>
      <c r="Y107" s="31">
        <f t="shared" si="13"/>
        <v>0</v>
      </c>
      <c r="Z107" s="32" t="s">
        <v>41</v>
      </c>
      <c r="AA107" s="25"/>
      <c r="AB107" s="25"/>
    </row>
    <row r="108" spans="1:28" x14ac:dyDescent="0.2">
      <c r="A108" s="91">
        <v>604209</v>
      </c>
      <c r="B108" s="23" t="s">
        <v>92</v>
      </c>
      <c r="C108" s="92">
        <v>1</v>
      </c>
      <c r="D108" s="24" t="s">
        <v>93</v>
      </c>
      <c r="E108" s="25"/>
      <c r="F108" s="25" t="s">
        <v>94</v>
      </c>
      <c r="G108" s="25"/>
      <c r="H108" s="25"/>
      <c r="I108" s="23">
        <v>1</v>
      </c>
      <c r="J108" s="23">
        <v>2005</v>
      </c>
      <c r="K108" s="25"/>
      <c r="L108" s="25"/>
      <c r="M108" s="25">
        <v>1</v>
      </c>
      <c r="N108" s="26">
        <v>2959000</v>
      </c>
      <c r="O108" s="27">
        <v>4</v>
      </c>
      <c r="P108" s="28">
        <v>2959000</v>
      </c>
      <c r="Q108" s="28">
        <v>0</v>
      </c>
      <c r="R108" s="28">
        <v>2959000</v>
      </c>
      <c r="S108" s="29">
        <f t="shared" si="7"/>
        <v>48</v>
      </c>
      <c r="T108" s="29">
        <f t="shared" si="8"/>
        <v>61646</v>
      </c>
      <c r="U108" s="30">
        <f t="shared" si="11"/>
        <v>2959000</v>
      </c>
      <c r="V108" s="29">
        <f t="shared" si="9"/>
        <v>48</v>
      </c>
      <c r="W108" s="29">
        <f t="shared" si="10"/>
        <v>0</v>
      </c>
      <c r="X108" s="29">
        <f t="shared" si="12"/>
        <v>2959000</v>
      </c>
      <c r="Y108" s="31">
        <f t="shared" si="13"/>
        <v>0</v>
      </c>
      <c r="Z108" s="32" t="s">
        <v>41</v>
      </c>
      <c r="AA108" s="25"/>
      <c r="AB108" s="25"/>
    </row>
    <row r="109" spans="1:28" x14ac:dyDescent="0.2">
      <c r="A109" s="91">
        <v>604210</v>
      </c>
      <c r="B109" s="23" t="s">
        <v>92</v>
      </c>
      <c r="C109" s="92">
        <v>1</v>
      </c>
      <c r="D109" s="24" t="s">
        <v>93</v>
      </c>
      <c r="E109" s="25"/>
      <c r="F109" s="25" t="s">
        <v>94</v>
      </c>
      <c r="G109" s="25"/>
      <c r="H109" s="25"/>
      <c r="I109" s="23">
        <v>1</v>
      </c>
      <c r="J109" s="23">
        <v>2005</v>
      </c>
      <c r="K109" s="25"/>
      <c r="L109" s="25"/>
      <c r="M109" s="25">
        <v>1</v>
      </c>
      <c r="N109" s="26">
        <v>2959000</v>
      </c>
      <c r="O109" s="27">
        <v>4</v>
      </c>
      <c r="P109" s="28">
        <v>2959000</v>
      </c>
      <c r="Q109" s="28">
        <v>0</v>
      </c>
      <c r="R109" s="28">
        <v>2959000</v>
      </c>
      <c r="S109" s="29">
        <f t="shared" si="7"/>
        <v>48</v>
      </c>
      <c r="T109" s="29">
        <f t="shared" si="8"/>
        <v>61646</v>
      </c>
      <c r="U109" s="30">
        <f t="shared" si="11"/>
        <v>2959000</v>
      </c>
      <c r="V109" s="29">
        <f t="shared" si="9"/>
        <v>48</v>
      </c>
      <c r="W109" s="29">
        <f t="shared" si="10"/>
        <v>0</v>
      </c>
      <c r="X109" s="29">
        <f t="shared" si="12"/>
        <v>2959000</v>
      </c>
      <c r="Y109" s="31">
        <f t="shared" si="13"/>
        <v>0</v>
      </c>
      <c r="Z109" s="32" t="s">
        <v>41</v>
      </c>
      <c r="AA109" s="25"/>
      <c r="AB109" s="25"/>
    </row>
    <row r="110" spans="1:28" x14ac:dyDescent="0.2">
      <c r="A110" s="91">
        <v>604211</v>
      </c>
      <c r="B110" s="23" t="s">
        <v>92</v>
      </c>
      <c r="C110" s="92">
        <v>1</v>
      </c>
      <c r="D110" s="24" t="s">
        <v>93</v>
      </c>
      <c r="E110" s="25"/>
      <c r="F110" s="25" t="s">
        <v>94</v>
      </c>
      <c r="G110" s="25"/>
      <c r="H110" s="25"/>
      <c r="I110" s="23">
        <v>1</v>
      </c>
      <c r="J110" s="23">
        <v>2005</v>
      </c>
      <c r="K110" s="25"/>
      <c r="L110" s="25"/>
      <c r="M110" s="25">
        <v>1</v>
      </c>
      <c r="N110" s="26">
        <v>2959000</v>
      </c>
      <c r="O110" s="27">
        <v>4</v>
      </c>
      <c r="P110" s="28">
        <v>2959000</v>
      </c>
      <c r="Q110" s="28">
        <v>0</v>
      </c>
      <c r="R110" s="28">
        <v>2959000</v>
      </c>
      <c r="S110" s="29">
        <f t="shared" si="7"/>
        <v>48</v>
      </c>
      <c r="T110" s="29">
        <f t="shared" si="8"/>
        <v>61646</v>
      </c>
      <c r="U110" s="30">
        <f t="shared" si="11"/>
        <v>2959000</v>
      </c>
      <c r="V110" s="29">
        <f t="shared" si="9"/>
        <v>48</v>
      </c>
      <c r="W110" s="29">
        <f t="shared" si="10"/>
        <v>0</v>
      </c>
      <c r="X110" s="29">
        <f t="shared" si="12"/>
        <v>2959000</v>
      </c>
      <c r="Y110" s="31">
        <f t="shared" si="13"/>
        <v>0</v>
      </c>
      <c r="Z110" s="32" t="s">
        <v>41</v>
      </c>
      <c r="AA110" s="25"/>
      <c r="AB110" s="25"/>
    </row>
    <row r="111" spans="1:28" x14ac:dyDescent="0.2">
      <c r="A111" s="91">
        <v>604212</v>
      </c>
      <c r="B111" s="23" t="s">
        <v>92</v>
      </c>
      <c r="C111" s="92">
        <v>1</v>
      </c>
      <c r="D111" s="24" t="s">
        <v>93</v>
      </c>
      <c r="E111" s="25"/>
      <c r="F111" s="25" t="s">
        <v>94</v>
      </c>
      <c r="G111" s="25"/>
      <c r="H111" s="25"/>
      <c r="I111" s="23">
        <v>1</v>
      </c>
      <c r="J111" s="23">
        <v>2005</v>
      </c>
      <c r="K111" s="25"/>
      <c r="L111" s="25"/>
      <c r="M111" s="25">
        <v>1</v>
      </c>
      <c r="N111" s="26">
        <v>2959000</v>
      </c>
      <c r="O111" s="27">
        <v>4</v>
      </c>
      <c r="P111" s="28">
        <v>2959000</v>
      </c>
      <c r="Q111" s="28">
        <v>0</v>
      </c>
      <c r="R111" s="28">
        <v>2959000</v>
      </c>
      <c r="S111" s="29">
        <f t="shared" si="7"/>
        <v>48</v>
      </c>
      <c r="T111" s="29">
        <f t="shared" si="8"/>
        <v>61646</v>
      </c>
      <c r="U111" s="30">
        <f t="shared" si="11"/>
        <v>2959000</v>
      </c>
      <c r="V111" s="29">
        <f t="shared" si="9"/>
        <v>48</v>
      </c>
      <c r="W111" s="29">
        <f t="shared" si="10"/>
        <v>0</v>
      </c>
      <c r="X111" s="29">
        <f t="shared" si="12"/>
        <v>2959000</v>
      </c>
      <c r="Y111" s="31">
        <f t="shared" si="13"/>
        <v>0</v>
      </c>
      <c r="Z111" s="32" t="s">
        <v>41</v>
      </c>
      <c r="AA111" s="25"/>
      <c r="AB111" s="25"/>
    </row>
    <row r="112" spans="1:28" x14ac:dyDescent="0.2">
      <c r="A112" s="91">
        <v>604213</v>
      </c>
      <c r="B112" s="23" t="s">
        <v>92</v>
      </c>
      <c r="C112" s="92">
        <v>1</v>
      </c>
      <c r="D112" s="24" t="s">
        <v>93</v>
      </c>
      <c r="E112" s="25"/>
      <c r="F112" s="25" t="s">
        <v>94</v>
      </c>
      <c r="G112" s="25"/>
      <c r="H112" s="25"/>
      <c r="I112" s="23">
        <v>1</v>
      </c>
      <c r="J112" s="23">
        <v>2005</v>
      </c>
      <c r="K112" s="25"/>
      <c r="L112" s="25"/>
      <c r="M112" s="25">
        <v>1</v>
      </c>
      <c r="N112" s="26">
        <v>2959000</v>
      </c>
      <c r="O112" s="27">
        <v>4</v>
      </c>
      <c r="P112" s="28">
        <v>2959000</v>
      </c>
      <c r="Q112" s="28">
        <v>0</v>
      </c>
      <c r="R112" s="28">
        <v>2959000</v>
      </c>
      <c r="S112" s="29">
        <f t="shared" si="7"/>
        <v>48</v>
      </c>
      <c r="T112" s="29">
        <f t="shared" si="8"/>
        <v>61646</v>
      </c>
      <c r="U112" s="30">
        <f t="shared" si="11"/>
        <v>2959000</v>
      </c>
      <c r="V112" s="29">
        <f t="shared" si="9"/>
        <v>48</v>
      </c>
      <c r="W112" s="29">
        <f t="shared" si="10"/>
        <v>0</v>
      </c>
      <c r="X112" s="29">
        <f t="shared" si="12"/>
        <v>2959000</v>
      </c>
      <c r="Y112" s="31">
        <f t="shared" si="13"/>
        <v>0</v>
      </c>
      <c r="Z112" s="32" t="s">
        <v>41</v>
      </c>
      <c r="AA112" s="25"/>
      <c r="AB112" s="25"/>
    </row>
    <row r="113" spans="1:28" x14ac:dyDescent="0.2">
      <c r="A113" s="91">
        <v>604214</v>
      </c>
      <c r="B113" s="23" t="s">
        <v>92</v>
      </c>
      <c r="C113" s="92">
        <v>1</v>
      </c>
      <c r="D113" s="24" t="s">
        <v>93</v>
      </c>
      <c r="E113" s="25"/>
      <c r="F113" s="25" t="s">
        <v>93</v>
      </c>
      <c r="G113" s="25"/>
      <c r="H113" s="25"/>
      <c r="I113" s="23">
        <v>1</v>
      </c>
      <c r="J113" s="23">
        <v>2005</v>
      </c>
      <c r="K113" s="25"/>
      <c r="L113" s="25"/>
      <c r="M113" s="25">
        <v>1</v>
      </c>
      <c r="N113" s="26">
        <v>1660500</v>
      </c>
      <c r="O113" s="27">
        <v>4</v>
      </c>
      <c r="P113" s="28">
        <v>1660500</v>
      </c>
      <c r="Q113" s="28">
        <v>0</v>
      </c>
      <c r="R113" s="28">
        <v>1660500</v>
      </c>
      <c r="S113" s="29">
        <f t="shared" si="7"/>
        <v>48</v>
      </c>
      <c r="T113" s="29">
        <f t="shared" si="8"/>
        <v>34594</v>
      </c>
      <c r="U113" s="30">
        <f t="shared" si="11"/>
        <v>1660500</v>
      </c>
      <c r="V113" s="29">
        <f t="shared" si="9"/>
        <v>48</v>
      </c>
      <c r="W113" s="29">
        <f t="shared" si="10"/>
        <v>0</v>
      </c>
      <c r="X113" s="29">
        <f t="shared" si="12"/>
        <v>1660500</v>
      </c>
      <c r="Y113" s="31">
        <f t="shared" si="13"/>
        <v>0</v>
      </c>
      <c r="Z113" s="32" t="s">
        <v>41</v>
      </c>
      <c r="AA113" s="25"/>
      <c r="AB113" s="25"/>
    </row>
    <row r="114" spans="1:28" x14ac:dyDescent="0.2">
      <c r="A114" s="91">
        <v>604215</v>
      </c>
      <c r="B114" s="23" t="s">
        <v>92</v>
      </c>
      <c r="C114" s="92">
        <v>1</v>
      </c>
      <c r="D114" s="24" t="s">
        <v>93</v>
      </c>
      <c r="E114" s="25"/>
      <c r="F114" s="25" t="s">
        <v>93</v>
      </c>
      <c r="G114" s="25"/>
      <c r="H114" s="25"/>
      <c r="I114" s="23">
        <v>1</v>
      </c>
      <c r="J114" s="23">
        <v>2005</v>
      </c>
      <c r="K114" s="25"/>
      <c r="L114" s="25"/>
      <c r="M114" s="25">
        <v>1</v>
      </c>
      <c r="N114" s="26">
        <v>1660500</v>
      </c>
      <c r="O114" s="27">
        <v>4</v>
      </c>
      <c r="P114" s="28">
        <v>1660500</v>
      </c>
      <c r="Q114" s="28">
        <v>0</v>
      </c>
      <c r="R114" s="28">
        <v>1660500</v>
      </c>
      <c r="S114" s="29">
        <f t="shared" si="7"/>
        <v>48</v>
      </c>
      <c r="T114" s="29">
        <f t="shared" si="8"/>
        <v>34594</v>
      </c>
      <c r="U114" s="30">
        <f t="shared" si="11"/>
        <v>1660500</v>
      </c>
      <c r="V114" s="29">
        <f t="shared" si="9"/>
        <v>48</v>
      </c>
      <c r="W114" s="29">
        <f t="shared" si="10"/>
        <v>0</v>
      </c>
      <c r="X114" s="29">
        <f t="shared" si="12"/>
        <v>1660500</v>
      </c>
      <c r="Y114" s="31">
        <f t="shared" si="13"/>
        <v>0</v>
      </c>
      <c r="Z114" s="32" t="s">
        <v>41</v>
      </c>
      <c r="AA114" s="25"/>
      <c r="AB114" s="25"/>
    </row>
    <row r="115" spans="1:28" x14ac:dyDescent="0.2">
      <c r="A115" s="91">
        <v>604216</v>
      </c>
      <c r="B115" s="23" t="s">
        <v>92</v>
      </c>
      <c r="C115" s="92">
        <v>1</v>
      </c>
      <c r="D115" s="24" t="s">
        <v>93</v>
      </c>
      <c r="E115" s="25"/>
      <c r="F115" s="25" t="s">
        <v>93</v>
      </c>
      <c r="G115" s="25"/>
      <c r="H115" s="25"/>
      <c r="I115" s="23">
        <v>1</v>
      </c>
      <c r="J115" s="23">
        <v>2005</v>
      </c>
      <c r="K115" s="25"/>
      <c r="L115" s="25"/>
      <c r="M115" s="25">
        <v>1</v>
      </c>
      <c r="N115" s="26">
        <v>1660500</v>
      </c>
      <c r="O115" s="27">
        <v>4</v>
      </c>
      <c r="P115" s="28">
        <v>1660500</v>
      </c>
      <c r="Q115" s="28">
        <v>0</v>
      </c>
      <c r="R115" s="28">
        <v>1660500</v>
      </c>
      <c r="S115" s="29">
        <f t="shared" si="7"/>
        <v>48</v>
      </c>
      <c r="T115" s="29">
        <f t="shared" si="8"/>
        <v>34594</v>
      </c>
      <c r="U115" s="30">
        <f t="shared" si="11"/>
        <v>1660500</v>
      </c>
      <c r="V115" s="29">
        <f t="shared" si="9"/>
        <v>48</v>
      </c>
      <c r="W115" s="29">
        <f t="shared" si="10"/>
        <v>0</v>
      </c>
      <c r="X115" s="29">
        <f t="shared" si="12"/>
        <v>1660500</v>
      </c>
      <c r="Y115" s="31">
        <f t="shared" si="13"/>
        <v>0</v>
      </c>
      <c r="Z115" s="32" t="s">
        <v>41</v>
      </c>
      <c r="AA115" s="25"/>
      <c r="AB115" s="25"/>
    </row>
    <row r="116" spans="1:28" x14ac:dyDescent="0.2">
      <c r="A116" s="91">
        <v>604217</v>
      </c>
      <c r="B116" s="23" t="s">
        <v>70</v>
      </c>
      <c r="C116" s="92">
        <v>1</v>
      </c>
      <c r="D116" s="24" t="s">
        <v>71</v>
      </c>
      <c r="E116" s="25"/>
      <c r="F116" s="25" t="s">
        <v>95</v>
      </c>
      <c r="G116" s="25"/>
      <c r="H116" s="25"/>
      <c r="I116" s="23">
        <v>1</v>
      </c>
      <c r="J116" s="23">
        <v>2005</v>
      </c>
      <c r="K116" s="25"/>
      <c r="L116" s="25"/>
      <c r="M116" s="25">
        <v>1</v>
      </c>
      <c r="N116" s="26">
        <v>3000000</v>
      </c>
      <c r="O116" s="27">
        <v>8</v>
      </c>
      <c r="P116" s="28">
        <v>3000000</v>
      </c>
      <c r="Q116" s="28">
        <v>0</v>
      </c>
      <c r="R116" s="28">
        <v>3000000</v>
      </c>
      <c r="S116" s="29">
        <f t="shared" si="7"/>
        <v>96</v>
      </c>
      <c r="T116" s="29">
        <f t="shared" si="8"/>
        <v>31250</v>
      </c>
      <c r="U116" s="30">
        <f t="shared" si="11"/>
        <v>3000000</v>
      </c>
      <c r="V116" s="29">
        <f t="shared" si="9"/>
        <v>96</v>
      </c>
      <c r="W116" s="29">
        <f t="shared" si="10"/>
        <v>0</v>
      </c>
      <c r="X116" s="29">
        <f t="shared" si="12"/>
        <v>3000000</v>
      </c>
      <c r="Y116" s="31">
        <f t="shared" si="13"/>
        <v>0</v>
      </c>
      <c r="Z116" s="32" t="s">
        <v>41</v>
      </c>
      <c r="AA116" s="25"/>
      <c r="AB116" s="25"/>
    </row>
    <row r="117" spans="1:28" x14ac:dyDescent="0.2">
      <c r="A117" s="91">
        <v>604218</v>
      </c>
      <c r="B117" s="23" t="s">
        <v>70</v>
      </c>
      <c r="C117" s="92">
        <v>1</v>
      </c>
      <c r="D117" s="24" t="s">
        <v>71</v>
      </c>
      <c r="E117" s="25"/>
      <c r="F117" s="25" t="s">
        <v>96</v>
      </c>
      <c r="G117" s="25"/>
      <c r="H117" s="25"/>
      <c r="I117" s="23">
        <v>1</v>
      </c>
      <c r="J117" s="23">
        <v>2005</v>
      </c>
      <c r="K117" s="25"/>
      <c r="L117" s="25"/>
      <c r="M117" s="25">
        <v>1</v>
      </c>
      <c r="N117" s="26">
        <v>2400000</v>
      </c>
      <c r="O117" s="27">
        <v>8</v>
      </c>
      <c r="P117" s="28">
        <v>2400000</v>
      </c>
      <c r="Q117" s="28">
        <v>0</v>
      </c>
      <c r="R117" s="28">
        <v>2400000</v>
      </c>
      <c r="S117" s="29">
        <f t="shared" si="7"/>
        <v>96</v>
      </c>
      <c r="T117" s="29">
        <f t="shared" si="8"/>
        <v>25000</v>
      </c>
      <c r="U117" s="30">
        <f t="shared" si="11"/>
        <v>2400000</v>
      </c>
      <c r="V117" s="29">
        <f t="shared" si="9"/>
        <v>96</v>
      </c>
      <c r="W117" s="29">
        <f t="shared" si="10"/>
        <v>0</v>
      </c>
      <c r="X117" s="29">
        <f t="shared" si="12"/>
        <v>2400000</v>
      </c>
      <c r="Y117" s="31">
        <f t="shared" si="13"/>
        <v>0</v>
      </c>
      <c r="Z117" s="32" t="s">
        <v>41</v>
      </c>
      <c r="AA117" s="25"/>
      <c r="AB117" s="25"/>
    </row>
    <row r="118" spans="1:28" x14ac:dyDescent="0.2">
      <c r="A118" s="91">
        <v>604219</v>
      </c>
      <c r="B118" s="23" t="s">
        <v>70</v>
      </c>
      <c r="C118" s="92">
        <v>1</v>
      </c>
      <c r="D118" s="24" t="s">
        <v>71</v>
      </c>
      <c r="E118" s="25"/>
      <c r="F118" s="25" t="s">
        <v>96</v>
      </c>
      <c r="G118" s="25"/>
      <c r="H118" s="25"/>
      <c r="I118" s="23">
        <v>1</v>
      </c>
      <c r="J118" s="23">
        <v>2005</v>
      </c>
      <c r="K118" s="25"/>
      <c r="L118" s="25"/>
      <c r="M118" s="25">
        <v>1</v>
      </c>
      <c r="N118" s="26">
        <v>2400000</v>
      </c>
      <c r="O118" s="27">
        <v>8</v>
      </c>
      <c r="P118" s="28">
        <v>2400000</v>
      </c>
      <c r="Q118" s="28">
        <v>0</v>
      </c>
      <c r="R118" s="28">
        <v>2400000</v>
      </c>
      <c r="S118" s="29">
        <f t="shared" si="7"/>
        <v>96</v>
      </c>
      <c r="T118" s="29">
        <f t="shared" si="8"/>
        <v>25000</v>
      </c>
      <c r="U118" s="30">
        <f t="shared" si="11"/>
        <v>2400000</v>
      </c>
      <c r="V118" s="29">
        <f t="shared" si="9"/>
        <v>96</v>
      </c>
      <c r="W118" s="29">
        <f t="shared" si="10"/>
        <v>0</v>
      </c>
      <c r="X118" s="29">
        <f t="shared" si="12"/>
        <v>2400000</v>
      </c>
      <c r="Y118" s="31">
        <f t="shared" si="13"/>
        <v>0</v>
      </c>
      <c r="Z118" s="32" t="s">
        <v>41</v>
      </c>
      <c r="AA118" s="25"/>
      <c r="AB118" s="25"/>
    </row>
    <row r="119" spans="1:28" x14ac:dyDescent="0.2">
      <c r="A119" s="91">
        <v>604220</v>
      </c>
      <c r="B119" s="23" t="s">
        <v>70</v>
      </c>
      <c r="C119" s="92">
        <v>1</v>
      </c>
      <c r="D119" s="24" t="s">
        <v>71</v>
      </c>
      <c r="E119" s="25"/>
      <c r="F119" s="25" t="s">
        <v>96</v>
      </c>
      <c r="G119" s="25"/>
      <c r="H119" s="25"/>
      <c r="I119" s="23">
        <v>1</v>
      </c>
      <c r="J119" s="23">
        <v>2005</v>
      </c>
      <c r="K119" s="25"/>
      <c r="L119" s="25"/>
      <c r="M119" s="25">
        <v>1</v>
      </c>
      <c r="N119" s="26">
        <v>2400000</v>
      </c>
      <c r="O119" s="27">
        <v>8</v>
      </c>
      <c r="P119" s="28">
        <v>2400000</v>
      </c>
      <c r="Q119" s="28">
        <v>0</v>
      </c>
      <c r="R119" s="28">
        <v>2400000</v>
      </c>
      <c r="S119" s="29">
        <f t="shared" si="7"/>
        <v>96</v>
      </c>
      <c r="T119" s="29">
        <f t="shared" si="8"/>
        <v>25000</v>
      </c>
      <c r="U119" s="30">
        <f t="shared" si="11"/>
        <v>2400000</v>
      </c>
      <c r="V119" s="29">
        <f t="shared" si="9"/>
        <v>96</v>
      </c>
      <c r="W119" s="29">
        <f t="shared" si="10"/>
        <v>0</v>
      </c>
      <c r="X119" s="29">
        <f t="shared" si="12"/>
        <v>2400000</v>
      </c>
      <c r="Y119" s="31">
        <f t="shared" si="13"/>
        <v>0</v>
      </c>
      <c r="Z119" s="32" t="s">
        <v>41</v>
      </c>
      <c r="AA119" s="25"/>
      <c r="AB119" s="25"/>
    </row>
    <row r="120" spans="1:28" x14ac:dyDescent="0.2">
      <c r="A120" s="91">
        <v>604221</v>
      </c>
      <c r="B120" s="23" t="s">
        <v>70</v>
      </c>
      <c r="C120" s="92">
        <v>1</v>
      </c>
      <c r="D120" s="24" t="s">
        <v>71</v>
      </c>
      <c r="E120" s="25"/>
      <c r="F120" s="25" t="s">
        <v>96</v>
      </c>
      <c r="G120" s="25"/>
      <c r="H120" s="25"/>
      <c r="I120" s="23">
        <v>1</v>
      </c>
      <c r="J120" s="23">
        <v>2005</v>
      </c>
      <c r="K120" s="25"/>
      <c r="L120" s="25"/>
      <c r="M120" s="25">
        <v>1</v>
      </c>
      <c r="N120" s="26">
        <v>2400000</v>
      </c>
      <c r="O120" s="27">
        <v>8</v>
      </c>
      <c r="P120" s="28">
        <v>2400000</v>
      </c>
      <c r="Q120" s="28">
        <v>0</v>
      </c>
      <c r="R120" s="28">
        <v>2400000</v>
      </c>
      <c r="S120" s="29">
        <f t="shared" si="7"/>
        <v>96</v>
      </c>
      <c r="T120" s="29">
        <f t="shared" si="8"/>
        <v>25000</v>
      </c>
      <c r="U120" s="30">
        <f t="shared" si="11"/>
        <v>2400000</v>
      </c>
      <c r="V120" s="29">
        <f t="shared" si="9"/>
        <v>96</v>
      </c>
      <c r="W120" s="29">
        <f t="shared" si="10"/>
        <v>0</v>
      </c>
      <c r="X120" s="29">
        <f t="shared" si="12"/>
        <v>2400000</v>
      </c>
      <c r="Y120" s="31">
        <f t="shared" si="13"/>
        <v>0</v>
      </c>
      <c r="Z120" s="32" t="s">
        <v>41</v>
      </c>
      <c r="AA120" s="25"/>
      <c r="AB120" s="25"/>
    </row>
    <row r="121" spans="1:28" x14ac:dyDescent="0.2">
      <c r="A121" s="91">
        <v>604222</v>
      </c>
      <c r="B121" s="23" t="s">
        <v>70</v>
      </c>
      <c r="C121" s="92">
        <v>1</v>
      </c>
      <c r="D121" s="24" t="s">
        <v>71</v>
      </c>
      <c r="E121" s="25"/>
      <c r="F121" s="25" t="s">
        <v>96</v>
      </c>
      <c r="G121" s="25"/>
      <c r="H121" s="25"/>
      <c r="I121" s="23">
        <v>1</v>
      </c>
      <c r="J121" s="23">
        <v>2005</v>
      </c>
      <c r="K121" s="25"/>
      <c r="L121" s="25"/>
      <c r="M121" s="25">
        <v>1</v>
      </c>
      <c r="N121" s="26">
        <v>2400000</v>
      </c>
      <c r="O121" s="27">
        <v>8</v>
      </c>
      <c r="P121" s="28">
        <v>2400000</v>
      </c>
      <c r="Q121" s="28">
        <v>0</v>
      </c>
      <c r="R121" s="28">
        <v>2400000</v>
      </c>
      <c r="S121" s="29">
        <f t="shared" si="7"/>
        <v>96</v>
      </c>
      <c r="T121" s="29">
        <f t="shared" si="8"/>
        <v>25000</v>
      </c>
      <c r="U121" s="30">
        <f t="shared" si="11"/>
        <v>2400000</v>
      </c>
      <c r="V121" s="29">
        <f t="shared" si="9"/>
        <v>96</v>
      </c>
      <c r="W121" s="29">
        <f t="shared" si="10"/>
        <v>0</v>
      </c>
      <c r="X121" s="29">
        <f t="shared" si="12"/>
        <v>2400000</v>
      </c>
      <c r="Y121" s="31">
        <f t="shared" si="13"/>
        <v>0</v>
      </c>
      <c r="Z121" s="32" t="s">
        <v>41</v>
      </c>
      <c r="AA121" s="25"/>
      <c r="AB121" s="25"/>
    </row>
    <row r="122" spans="1:28" x14ac:dyDescent="0.2">
      <c r="A122" s="91">
        <v>604223</v>
      </c>
      <c r="B122" s="23" t="s">
        <v>63</v>
      </c>
      <c r="C122" s="92">
        <v>1</v>
      </c>
      <c r="D122" s="24" t="s">
        <v>64</v>
      </c>
      <c r="E122" s="25"/>
      <c r="F122" s="25" t="s">
        <v>97</v>
      </c>
      <c r="G122" s="25"/>
      <c r="H122" s="25"/>
      <c r="I122" s="23">
        <v>1</v>
      </c>
      <c r="J122" s="23">
        <v>2005</v>
      </c>
      <c r="K122" s="25"/>
      <c r="L122" s="25"/>
      <c r="M122" s="25">
        <v>1</v>
      </c>
      <c r="N122" s="26">
        <v>1650000</v>
      </c>
      <c r="O122" s="27">
        <v>8</v>
      </c>
      <c r="P122" s="28">
        <v>1650000</v>
      </c>
      <c r="Q122" s="28">
        <v>0</v>
      </c>
      <c r="R122" s="28">
        <v>1650000</v>
      </c>
      <c r="S122" s="29">
        <f t="shared" si="7"/>
        <v>96</v>
      </c>
      <c r="T122" s="29">
        <f t="shared" si="8"/>
        <v>17188</v>
      </c>
      <c r="U122" s="30">
        <f t="shared" si="11"/>
        <v>1650000</v>
      </c>
      <c r="V122" s="29">
        <f t="shared" si="9"/>
        <v>96</v>
      </c>
      <c r="W122" s="29">
        <f t="shared" si="10"/>
        <v>0</v>
      </c>
      <c r="X122" s="29">
        <f t="shared" si="12"/>
        <v>1650000</v>
      </c>
      <c r="Y122" s="31">
        <f t="shared" si="13"/>
        <v>0</v>
      </c>
      <c r="Z122" s="32" t="s">
        <v>41</v>
      </c>
      <c r="AA122" s="25"/>
      <c r="AB122" s="25"/>
    </row>
    <row r="123" spans="1:28" x14ac:dyDescent="0.2">
      <c r="A123" s="91">
        <v>604224</v>
      </c>
      <c r="B123" s="23" t="s">
        <v>63</v>
      </c>
      <c r="C123" s="92">
        <v>1</v>
      </c>
      <c r="D123" s="24" t="s">
        <v>64</v>
      </c>
      <c r="E123" s="25"/>
      <c r="F123" s="25" t="s">
        <v>97</v>
      </c>
      <c r="G123" s="25"/>
      <c r="H123" s="25"/>
      <c r="I123" s="23">
        <v>1</v>
      </c>
      <c r="J123" s="23">
        <v>2005</v>
      </c>
      <c r="K123" s="25"/>
      <c r="L123" s="25"/>
      <c r="M123" s="25">
        <v>1</v>
      </c>
      <c r="N123" s="26">
        <v>1650000</v>
      </c>
      <c r="O123" s="27">
        <v>8</v>
      </c>
      <c r="P123" s="28">
        <v>1650000</v>
      </c>
      <c r="Q123" s="28">
        <v>0</v>
      </c>
      <c r="R123" s="28">
        <v>1650000</v>
      </c>
      <c r="S123" s="29">
        <f t="shared" si="7"/>
        <v>96</v>
      </c>
      <c r="T123" s="29">
        <f t="shared" si="8"/>
        <v>17188</v>
      </c>
      <c r="U123" s="30">
        <f t="shared" si="11"/>
        <v>1650000</v>
      </c>
      <c r="V123" s="29">
        <f t="shared" si="9"/>
        <v>96</v>
      </c>
      <c r="W123" s="29">
        <f t="shared" si="10"/>
        <v>0</v>
      </c>
      <c r="X123" s="29">
        <f t="shared" si="12"/>
        <v>1650000</v>
      </c>
      <c r="Y123" s="31">
        <f t="shared" si="13"/>
        <v>0</v>
      </c>
      <c r="Z123" s="32" t="s">
        <v>41</v>
      </c>
      <c r="AA123" s="25"/>
      <c r="AB123" s="25"/>
    </row>
    <row r="124" spans="1:28" x14ac:dyDescent="0.2">
      <c r="A124" s="91">
        <v>604225</v>
      </c>
      <c r="B124" s="23" t="s">
        <v>63</v>
      </c>
      <c r="C124" s="92">
        <v>1</v>
      </c>
      <c r="D124" s="24" t="s">
        <v>64</v>
      </c>
      <c r="E124" s="25"/>
      <c r="F124" s="25" t="s">
        <v>97</v>
      </c>
      <c r="G124" s="25"/>
      <c r="H124" s="25"/>
      <c r="I124" s="23">
        <v>1</v>
      </c>
      <c r="J124" s="23">
        <v>2005</v>
      </c>
      <c r="K124" s="25"/>
      <c r="L124" s="25"/>
      <c r="M124" s="25">
        <v>1</v>
      </c>
      <c r="N124" s="26">
        <v>1650000</v>
      </c>
      <c r="O124" s="27">
        <v>8</v>
      </c>
      <c r="P124" s="28">
        <v>1650000</v>
      </c>
      <c r="Q124" s="28">
        <v>0</v>
      </c>
      <c r="R124" s="28">
        <v>1650000</v>
      </c>
      <c r="S124" s="29">
        <f t="shared" si="7"/>
        <v>96</v>
      </c>
      <c r="T124" s="29">
        <f t="shared" si="8"/>
        <v>17188</v>
      </c>
      <c r="U124" s="30">
        <f t="shared" si="11"/>
        <v>1650000</v>
      </c>
      <c r="V124" s="29">
        <f t="shared" si="9"/>
        <v>96</v>
      </c>
      <c r="W124" s="29">
        <f t="shared" si="10"/>
        <v>0</v>
      </c>
      <c r="X124" s="29">
        <f t="shared" si="12"/>
        <v>1650000</v>
      </c>
      <c r="Y124" s="31">
        <f t="shared" si="13"/>
        <v>0</v>
      </c>
      <c r="Z124" s="32" t="s">
        <v>41</v>
      </c>
      <c r="AA124" s="25"/>
      <c r="AB124" s="25"/>
    </row>
    <row r="125" spans="1:28" x14ac:dyDescent="0.2">
      <c r="A125" s="91">
        <v>604226</v>
      </c>
      <c r="B125" s="23" t="s">
        <v>63</v>
      </c>
      <c r="C125" s="92">
        <v>1</v>
      </c>
      <c r="D125" s="24" t="s">
        <v>64</v>
      </c>
      <c r="E125" s="25"/>
      <c r="F125" s="25" t="s">
        <v>97</v>
      </c>
      <c r="G125" s="25"/>
      <c r="H125" s="25"/>
      <c r="I125" s="23">
        <v>1</v>
      </c>
      <c r="J125" s="23">
        <v>2005</v>
      </c>
      <c r="K125" s="25"/>
      <c r="L125" s="25"/>
      <c r="M125" s="25">
        <v>1</v>
      </c>
      <c r="N125" s="26">
        <v>1650000</v>
      </c>
      <c r="O125" s="27">
        <v>8</v>
      </c>
      <c r="P125" s="28">
        <v>1650000</v>
      </c>
      <c r="Q125" s="28">
        <v>0</v>
      </c>
      <c r="R125" s="28">
        <v>1650000</v>
      </c>
      <c r="S125" s="29">
        <f t="shared" si="7"/>
        <v>96</v>
      </c>
      <c r="T125" s="29">
        <f t="shared" si="8"/>
        <v>17188</v>
      </c>
      <c r="U125" s="30">
        <f t="shared" si="11"/>
        <v>1650000</v>
      </c>
      <c r="V125" s="29">
        <f t="shared" si="9"/>
        <v>96</v>
      </c>
      <c r="W125" s="29">
        <f t="shared" si="10"/>
        <v>0</v>
      </c>
      <c r="X125" s="29">
        <f t="shared" si="12"/>
        <v>1650000</v>
      </c>
      <c r="Y125" s="31">
        <f t="shared" si="13"/>
        <v>0</v>
      </c>
      <c r="Z125" s="32" t="s">
        <v>41</v>
      </c>
      <c r="AA125" s="25"/>
      <c r="AB125" s="25"/>
    </row>
    <row r="126" spans="1:28" x14ac:dyDescent="0.2">
      <c r="A126" s="91">
        <v>604227</v>
      </c>
      <c r="B126" s="23" t="s">
        <v>63</v>
      </c>
      <c r="C126" s="92">
        <v>1</v>
      </c>
      <c r="D126" s="24" t="s">
        <v>64</v>
      </c>
      <c r="E126" s="25"/>
      <c r="F126" s="25" t="s">
        <v>97</v>
      </c>
      <c r="G126" s="25"/>
      <c r="H126" s="25"/>
      <c r="I126" s="23">
        <v>1</v>
      </c>
      <c r="J126" s="23">
        <v>2005</v>
      </c>
      <c r="K126" s="25"/>
      <c r="L126" s="25"/>
      <c r="M126" s="25">
        <v>1</v>
      </c>
      <c r="N126" s="26">
        <v>1650000</v>
      </c>
      <c r="O126" s="27">
        <v>8</v>
      </c>
      <c r="P126" s="28">
        <v>1650000</v>
      </c>
      <c r="Q126" s="28">
        <v>0</v>
      </c>
      <c r="R126" s="28">
        <v>1650000</v>
      </c>
      <c r="S126" s="29">
        <f t="shared" si="7"/>
        <v>96</v>
      </c>
      <c r="T126" s="29">
        <f t="shared" si="8"/>
        <v>17188</v>
      </c>
      <c r="U126" s="30">
        <f t="shared" si="11"/>
        <v>1650000</v>
      </c>
      <c r="V126" s="29">
        <f t="shared" si="9"/>
        <v>96</v>
      </c>
      <c r="W126" s="29">
        <f t="shared" si="10"/>
        <v>0</v>
      </c>
      <c r="X126" s="29">
        <f t="shared" si="12"/>
        <v>1650000</v>
      </c>
      <c r="Y126" s="31">
        <f t="shared" si="13"/>
        <v>0</v>
      </c>
      <c r="Z126" s="32" t="s">
        <v>41</v>
      </c>
      <c r="AA126" s="25"/>
      <c r="AB126" s="25"/>
    </row>
    <row r="127" spans="1:28" x14ac:dyDescent="0.2">
      <c r="A127" s="91">
        <v>604228</v>
      </c>
      <c r="B127" s="23" t="s">
        <v>63</v>
      </c>
      <c r="C127" s="92">
        <v>1</v>
      </c>
      <c r="D127" s="24" t="s">
        <v>64</v>
      </c>
      <c r="E127" s="25"/>
      <c r="F127" s="25" t="s">
        <v>97</v>
      </c>
      <c r="G127" s="25"/>
      <c r="H127" s="25"/>
      <c r="I127" s="23">
        <v>1</v>
      </c>
      <c r="J127" s="23">
        <v>2005</v>
      </c>
      <c r="K127" s="25"/>
      <c r="L127" s="25"/>
      <c r="M127" s="25">
        <v>1</v>
      </c>
      <c r="N127" s="26">
        <v>1650000</v>
      </c>
      <c r="O127" s="27">
        <v>8</v>
      </c>
      <c r="P127" s="28">
        <v>1650000</v>
      </c>
      <c r="Q127" s="28">
        <v>0</v>
      </c>
      <c r="R127" s="28">
        <v>1650000</v>
      </c>
      <c r="S127" s="29">
        <f t="shared" si="7"/>
        <v>96</v>
      </c>
      <c r="T127" s="29">
        <f t="shared" si="8"/>
        <v>17188</v>
      </c>
      <c r="U127" s="30">
        <f t="shared" si="11"/>
        <v>1650000</v>
      </c>
      <c r="V127" s="29">
        <f t="shared" si="9"/>
        <v>96</v>
      </c>
      <c r="W127" s="29">
        <f t="shared" si="10"/>
        <v>0</v>
      </c>
      <c r="X127" s="29">
        <f t="shared" si="12"/>
        <v>1650000</v>
      </c>
      <c r="Y127" s="31">
        <f t="shared" si="13"/>
        <v>0</v>
      </c>
      <c r="Z127" s="32" t="s">
        <v>41</v>
      </c>
      <c r="AA127" s="25"/>
      <c r="AB127" s="25"/>
    </row>
    <row r="128" spans="1:28" x14ac:dyDescent="0.2">
      <c r="A128" s="91">
        <v>604229</v>
      </c>
      <c r="B128" s="23" t="s">
        <v>63</v>
      </c>
      <c r="C128" s="92">
        <v>1</v>
      </c>
      <c r="D128" s="24" t="s">
        <v>64</v>
      </c>
      <c r="E128" s="25"/>
      <c r="F128" s="25" t="s">
        <v>97</v>
      </c>
      <c r="G128" s="25"/>
      <c r="H128" s="25"/>
      <c r="I128" s="23">
        <v>1</v>
      </c>
      <c r="J128" s="23">
        <v>2005</v>
      </c>
      <c r="K128" s="25"/>
      <c r="L128" s="25"/>
      <c r="M128" s="25">
        <v>1</v>
      </c>
      <c r="N128" s="26">
        <v>1650000</v>
      </c>
      <c r="O128" s="27">
        <v>8</v>
      </c>
      <c r="P128" s="28">
        <v>1650000</v>
      </c>
      <c r="Q128" s="28">
        <v>0</v>
      </c>
      <c r="R128" s="28">
        <v>1650000</v>
      </c>
      <c r="S128" s="29">
        <f t="shared" si="7"/>
        <v>96</v>
      </c>
      <c r="T128" s="29">
        <f t="shared" si="8"/>
        <v>17188</v>
      </c>
      <c r="U128" s="30">
        <f t="shared" si="11"/>
        <v>1650000</v>
      </c>
      <c r="V128" s="29">
        <f t="shared" si="9"/>
        <v>96</v>
      </c>
      <c r="W128" s="29">
        <f t="shared" si="10"/>
        <v>0</v>
      </c>
      <c r="X128" s="29">
        <f t="shared" si="12"/>
        <v>1650000</v>
      </c>
      <c r="Y128" s="31">
        <f t="shared" si="13"/>
        <v>0</v>
      </c>
      <c r="Z128" s="32" t="s">
        <v>41</v>
      </c>
      <c r="AA128" s="25"/>
      <c r="AB128" s="25"/>
    </row>
    <row r="129" spans="1:28" x14ac:dyDescent="0.2">
      <c r="A129" s="91">
        <v>604230</v>
      </c>
      <c r="B129" s="23" t="s">
        <v>63</v>
      </c>
      <c r="C129" s="92">
        <v>1</v>
      </c>
      <c r="D129" s="24" t="s">
        <v>64</v>
      </c>
      <c r="E129" s="25"/>
      <c r="F129" s="25" t="s">
        <v>97</v>
      </c>
      <c r="G129" s="25"/>
      <c r="H129" s="25"/>
      <c r="I129" s="23">
        <v>1</v>
      </c>
      <c r="J129" s="23">
        <v>2005</v>
      </c>
      <c r="K129" s="25"/>
      <c r="L129" s="25"/>
      <c r="M129" s="25">
        <v>1</v>
      </c>
      <c r="N129" s="26">
        <v>1650000</v>
      </c>
      <c r="O129" s="27">
        <v>8</v>
      </c>
      <c r="P129" s="28">
        <v>1650000</v>
      </c>
      <c r="Q129" s="28">
        <v>0</v>
      </c>
      <c r="R129" s="28">
        <v>1650000</v>
      </c>
      <c r="S129" s="29">
        <f t="shared" si="7"/>
        <v>96</v>
      </c>
      <c r="T129" s="29">
        <f t="shared" si="8"/>
        <v>17188</v>
      </c>
      <c r="U129" s="30">
        <f t="shared" si="11"/>
        <v>1650000</v>
      </c>
      <c r="V129" s="29">
        <f t="shared" si="9"/>
        <v>96</v>
      </c>
      <c r="W129" s="29">
        <f t="shared" si="10"/>
        <v>0</v>
      </c>
      <c r="X129" s="29">
        <f t="shared" si="12"/>
        <v>1650000</v>
      </c>
      <c r="Y129" s="31">
        <f t="shared" si="13"/>
        <v>0</v>
      </c>
      <c r="Z129" s="32" t="s">
        <v>41</v>
      </c>
      <c r="AA129" s="25"/>
      <c r="AB129" s="25"/>
    </row>
    <row r="130" spans="1:28" x14ac:dyDescent="0.2">
      <c r="A130" s="91">
        <v>604231</v>
      </c>
      <c r="B130" s="23" t="s">
        <v>63</v>
      </c>
      <c r="C130" s="92">
        <v>1</v>
      </c>
      <c r="D130" s="24" t="s">
        <v>64</v>
      </c>
      <c r="E130" s="25"/>
      <c r="F130" s="25" t="s">
        <v>97</v>
      </c>
      <c r="G130" s="25"/>
      <c r="H130" s="25"/>
      <c r="I130" s="23">
        <v>1</v>
      </c>
      <c r="J130" s="23">
        <v>2005</v>
      </c>
      <c r="K130" s="25"/>
      <c r="L130" s="25"/>
      <c r="M130" s="25">
        <v>1</v>
      </c>
      <c r="N130" s="26">
        <v>1650000</v>
      </c>
      <c r="O130" s="27">
        <v>8</v>
      </c>
      <c r="P130" s="28">
        <v>1650000</v>
      </c>
      <c r="Q130" s="28">
        <v>0</v>
      </c>
      <c r="R130" s="28">
        <v>1650000</v>
      </c>
      <c r="S130" s="29">
        <f t="shared" si="7"/>
        <v>96</v>
      </c>
      <c r="T130" s="29">
        <f t="shared" si="8"/>
        <v>17188</v>
      </c>
      <c r="U130" s="30">
        <f t="shared" si="11"/>
        <v>1650000</v>
      </c>
      <c r="V130" s="29">
        <f t="shared" si="9"/>
        <v>96</v>
      </c>
      <c r="W130" s="29">
        <f t="shared" si="10"/>
        <v>0</v>
      </c>
      <c r="X130" s="29">
        <f t="shared" si="12"/>
        <v>1650000</v>
      </c>
      <c r="Y130" s="31">
        <f t="shared" si="13"/>
        <v>0</v>
      </c>
      <c r="Z130" s="32" t="s">
        <v>41</v>
      </c>
      <c r="AA130" s="25"/>
      <c r="AB130" s="25"/>
    </row>
    <row r="131" spans="1:28" x14ac:dyDescent="0.2">
      <c r="A131" s="91">
        <v>604232</v>
      </c>
      <c r="B131" s="23" t="s">
        <v>63</v>
      </c>
      <c r="C131" s="92">
        <v>1</v>
      </c>
      <c r="D131" s="24" t="s">
        <v>64</v>
      </c>
      <c r="E131" s="25"/>
      <c r="F131" s="25" t="s">
        <v>97</v>
      </c>
      <c r="G131" s="25"/>
      <c r="H131" s="25"/>
      <c r="I131" s="23">
        <v>1</v>
      </c>
      <c r="J131" s="23">
        <v>2005</v>
      </c>
      <c r="K131" s="25"/>
      <c r="L131" s="25"/>
      <c r="M131" s="25">
        <v>1</v>
      </c>
      <c r="N131" s="26">
        <v>1650000</v>
      </c>
      <c r="O131" s="27">
        <v>8</v>
      </c>
      <c r="P131" s="28">
        <v>1650000</v>
      </c>
      <c r="Q131" s="28">
        <v>0</v>
      </c>
      <c r="R131" s="28">
        <v>1650000</v>
      </c>
      <c r="S131" s="29">
        <f t="shared" si="7"/>
        <v>96</v>
      </c>
      <c r="T131" s="29">
        <f t="shared" si="8"/>
        <v>17188</v>
      </c>
      <c r="U131" s="30">
        <f t="shared" si="11"/>
        <v>1650000</v>
      </c>
      <c r="V131" s="29">
        <f t="shared" si="9"/>
        <v>96</v>
      </c>
      <c r="W131" s="29">
        <f t="shared" si="10"/>
        <v>0</v>
      </c>
      <c r="X131" s="29">
        <f t="shared" si="12"/>
        <v>1650000</v>
      </c>
      <c r="Y131" s="31">
        <f t="shared" si="13"/>
        <v>0</v>
      </c>
      <c r="Z131" s="32" t="s">
        <v>41</v>
      </c>
      <c r="AA131" s="25"/>
      <c r="AB131" s="25"/>
    </row>
    <row r="132" spans="1:28" x14ac:dyDescent="0.2">
      <c r="A132" s="91">
        <v>604233</v>
      </c>
      <c r="B132" s="23" t="s">
        <v>98</v>
      </c>
      <c r="C132" s="92">
        <v>1</v>
      </c>
      <c r="D132" s="24" t="s">
        <v>99</v>
      </c>
      <c r="E132" s="25"/>
      <c r="F132" s="25" t="s">
        <v>100</v>
      </c>
      <c r="G132" s="25"/>
      <c r="H132" s="25"/>
      <c r="I132" s="23">
        <v>1</v>
      </c>
      <c r="J132" s="23">
        <v>2005</v>
      </c>
      <c r="K132" s="25"/>
      <c r="L132" s="25"/>
      <c r="M132" s="25">
        <v>1</v>
      </c>
      <c r="N132" s="26">
        <v>1180000</v>
      </c>
      <c r="O132" s="27">
        <v>8</v>
      </c>
      <c r="P132" s="28">
        <v>1180000</v>
      </c>
      <c r="Q132" s="28">
        <v>0</v>
      </c>
      <c r="R132" s="28">
        <v>1180000</v>
      </c>
      <c r="S132" s="29">
        <f t="shared" si="7"/>
        <v>96</v>
      </c>
      <c r="T132" s="29">
        <f t="shared" si="8"/>
        <v>12292</v>
      </c>
      <c r="U132" s="30">
        <f t="shared" si="11"/>
        <v>1180000</v>
      </c>
      <c r="V132" s="29">
        <f t="shared" si="9"/>
        <v>96</v>
      </c>
      <c r="W132" s="29">
        <f t="shared" si="10"/>
        <v>0</v>
      </c>
      <c r="X132" s="29">
        <f t="shared" si="12"/>
        <v>1180000</v>
      </c>
      <c r="Y132" s="31">
        <f t="shared" si="13"/>
        <v>0</v>
      </c>
      <c r="Z132" s="32" t="s">
        <v>41</v>
      </c>
      <c r="AA132" s="25"/>
      <c r="AB132" s="25"/>
    </row>
    <row r="133" spans="1:28" x14ac:dyDescent="0.2">
      <c r="A133" s="91">
        <v>604234</v>
      </c>
      <c r="B133" s="23" t="s">
        <v>98</v>
      </c>
      <c r="C133" s="92">
        <v>1</v>
      </c>
      <c r="D133" s="24" t="s">
        <v>99</v>
      </c>
      <c r="E133" s="25"/>
      <c r="F133" s="25" t="s">
        <v>100</v>
      </c>
      <c r="G133" s="25"/>
      <c r="H133" s="25"/>
      <c r="I133" s="23">
        <v>1</v>
      </c>
      <c r="J133" s="23">
        <v>2005</v>
      </c>
      <c r="K133" s="25"/>
      <c r="L133" s="25"/>
      <c r="M133" s="25">
        <v>1</v>
      </c>
      <c r="N133" s="26">
        <v>1180000</v>
      </c>
      <c r="O133" s="27">
        <v>8</v>
      </c>
      <c r="P133" s="28">
        <v>1180000</v>
      </c>
      <c r="Q133" s="28">
        <v>0</v>
      </c>
      <c r="R133" s="28">
        <v>1180000</v>
      </c>
      <c r="S133" s="29">
        <f t="shared" si="7"/>
        <v>96</v>
      </c>
      <c r="T133" s="29">
        <f t="shared" si="8"/>
        <v>12292</v>
      </c>
      <c r="U133" s="30">
        <f t="shared" si="11"/>
        <v>1180000</v>
      </c>
      <c r="V133" s="29">
        <f t="shared" si="9"/>
        <v>96</v>
      </c>
      <c r="W133" s="29">
        <f t="shared" si="10"/>
        <v>0</v>
      </c>
      <c r="X133" s="29">
        <f t="shared" si="12"/>
        <v>1180000</v>
      </c>
      <c r="Y133" s="31">
        <f t="shared" si="13"/>
        <v>0</v>
      </c>
      <c r="Z133" s="32" t="s">
        <v>41</v>
      </c>
      <c r="AA133" s="25"/>
      <c r="AB133" s="25"/>
    </row>
    <row r="134" spans="1:28" x14ac:dyDescent="0.2">
      <c r="A134" s="91">
        <v>604235</v>
      </c>
      <c r="B134" s="23" t="s">
        <v>98</v>
      </c>
      <c r="C134" s="92">
        <v>1</v>
      </c>
      <c r="D134" s="24" t="s">
        <v>99</v>
      </c>
      <c r="E134" s="25"/>
      <c r="F134" s="25" t="s">
        <v>100</v>
      </c>
      <c r="G134" s="25"/>
      <c r="H134" s="25"/>
      <c r="I134" s="23">
        <v>1</v>
      </c>
      <c r="J134" s="23">
        <v>2005</v>
      </c>
      <c r="K134" s="25"/>
      <c r="L134" s="25"/>
      <c r="M134" s="25">
        <v>1</v>
      </c>
      <c r="N134" s="26">
        <v>1180000</v>
      </c>
      <c r="O134" s="27">
        <v>8</v>
      </c>
      <c r="P134" s="28">
        <v>1180000</v>
      </c>
      <c r="Q134" s="28">
        <v>0</v>
      </c>
      <c r="R134" s="28">
        <v>1180000</v>
      </c>
      <c r="S134" s="29">
        <f t="shared" si="7"/>
        <v>96</v>
      </c>
      <c r="T134" s="29">
        <f t="shared" si="8"/>
        <v>12292</v>
      </c>
      <c r="U134" s="30">
        <f t="shared" si="11"/>
        <v>1180000</v>
      </c>
      <c r="V134" s="29">
        <f t="shared" si="9"/>
        <v>96</v>
      </c>
      <c r="W134" s="29">
        <f t="shared" si="10"/>
        <v>0</v>
      </c>
      <c r="X134" s="29">
        <f t="shared" si="12"/>
        <v>1180000</v>
      </c>
      <c r="Y134" s="31">
        <f t="shared" si="13"/>
        <v>0</v>
      </c>
      <c r="Z134" s="32" t="s">
        <v>41</v>
      </c>
      <c r="AA134" s="25"/>
      <c r="AB134" s="25"/>
    </row>
    <row r="135" spans="1:28" x14ac:dyDescent="0.2">
      <c r="A135" s="91">
        <v>604236</v>
      </c>
      <c r="B135" s="23" t="s">
        <v>98</v>
      </c>
      <c r="C135" s="92">
        <v>1</v>
      </c>
      <c r="D135" s="24" t="s">
        <v>99</v>
      </c>
      <c r="E135" s="25"/>
      <c r="F135" s="25" t="s">
        <v>100</v>
      </c>
      <c r="G135" s="25"/>
      <c r="H135" s="25"/>
      <c r="I135" s="23">
        <v>1</v>
      </c>
      <c r="J135" s="23">
        <v>2005</v>
      </c>
      <c r="K135" s="25"/>
      <c r="L135" s="25"/>
      <c r="M135" s="25">
        <v>1</v>
      </c>
      <c r="N135" s="26">
        <v>1180000</v>
      </c>
      <c r="O135" s="27">
        <v>8</v>
      </c>
      <c r="P135" s="28">
        <v>1180000</v>
      </c>
      <c r="Q135" s="28">
        <v>0</v>
      </c>
      <c r="R135" s="28">
        <v>1180000</v>
      </c>
      <c r="S135" s="29">
        <f t="shared" si="7"/>
        <v>96</v>
      </c>
      <c r="T135" s="29">
        <f t="shared" si="8"/>
        <v>12292</v>
      </c>
      <c r="U135" s="30">
        <f t="shared" si="11"/>
        <v>1180000</v>
      </c>
      <c r="V135" s="29">
        <f t="shared" si="9"/>
        <v>96</v>
      </c>
      <c r="W135" s="29">
        <f t="shared" si="10"/>
        <v>0</v>
      </c>
      <c r="X135" s="29">
        <f t="shared" si="12"/>
        <v>1180000</v>
      </c>
      <c r="Y135" s="31">
        <f t="shared" si="13"/>
        <v>0</v>
      </c>
      <c r="Z135" s="32" t="s">
        <v>41</v>
      </c>
      <c r="AA135" s="25"/>
      <c r="AB135" s="25"/>
    </row>
    <row r="136" spans="1:28" x14ac:dyDescent="0.2">
      <c r="A136" s="91">
        <v>604237</v>
      </c>
      <c r="B136" s="23" t="s">
        <v>98</v>
      </c>
      <c r="C136" s="92">
        <v>1</v>
      </c>
      <c r="D136" s="24" t="s">
        <v>99</v>
      </c>
      <c r="E136" s="25"/>
      <c r="F136" s="25" t="s">
        <v>100</v>
      </c>
      <c r="G136" s="25"/>
      <c r="H136" s="25"/>
      <c r="I136" s="23">
        <v>1</v>
      </c>
      <c r="J136" s="23">
        <v>2005</v>
      </c>
      <c r="K136" s="25"/>
      <c r="L136" s="25"/>
      <c r="M136" s="25">
        <v>1</v>
      </c>
      <c r="N136" s="26">
        <v>1180000</v>
      </c>
      <c r="O136" s="27">
        <v>8</v>
      </c>
      <c r="P136" s="28">
        <v>1180000</v>
      </c>
      <c r="Q136" s="28">
        <v>0</v>
      </c>
      <c r="R136" s="28">
        <v>1180000</v>
      </c>
      <c r="S136" s="29">
        <f t="shared" si="7"/>
        <v>96</v>
      </c>
      <c r="T136" s="29">
        <f t="shared" si="8"/>
        <v>12292</v>
      </c>
      <c r="U136" s="30">
        <f t="shared" si="11"/>
        <v>1180000</v>
      </c>
      <c r="V136" s="29">
        <f t="shared" si="9"/>
        <v>96</v>
      </c>
      <c r="W136" s="29">
        <f t="shared" si="10"/>
        <v>0</v>
      </c>
      <c r="X136" s="29">
        <f t="shared" si="12"/>
        <v>1180000</v>
      </c>
      <c r="Y136" s="31">
        <f t="shared" si="13"/>
        <v>0</v>
      </c>
      <c r="Z136" s="32" t="s">
        <v>41</v>
      </c>
      <c r="AA136" s="25"/>
      <c r="AB136" s="25"/>
    </row>
    <row r="137" spans="1:28" x14ac:dyDescent="0.2">
      <c r="A137" s="91">
        <v>604238</v>
      </c>
      <c r="B137" s="23" t="s">
        <v>98</v>
      </c>
      <c r="C137" s="92">
        <v>1</v>
      </c>
      <c r="D137" s="24" t="s">
        <v>99</v>
      </c>
      <c r="E137" s="25"/>
      <c r="F137" s="25" t="s">
        <v>100</v>
      </c>
      <c r="G137" s="25"/>
      <c r="H137" s="25"/>
      <c r="I137" s="23">
        <v>1</v>
      </c>
      <c r="J137" s="23">
        <v>2005</v>
      </c>
      <c r="K137" s="25"/>
      <c r="L137" s="25"/>
      <c r="M137" s="25">
        <v>1</v>
      </c>
      <c r="N137" s="26">
        <v>1180000</v>
      </c>
      <c r="O137" s="27">
        <v>8</v>
      </c>
      <c r="P137" s="28">
        <v>1180000</v>
      </c>
      <c r="Q137" s="28">
        <v>0</v>
      </c>
      <c r="R137" s="28">
        <v>1180000</v>
      </c>
      <c r="S137" s="29">
        <f t="shared" si="7"/>
        <v>96</v>
      </c>
      <c r="T137" s="29">
        <f t="shared" si="8"/>
        <v>12292</v>
      </c>
      <c r="U137" s="30">
        <f t="shared" si="11"/>
        <v>1180000</v>
      </c>
      <c r="V137" s="29">
        <f t="shared" si="9"/>
        <v>96</v>
      </c>
      <c r="W137" s="29">
        <f t="shared" si="10"/>
        <v>0</v>
      </c>
      <c r="X137" s="29">
        <f t="shared" si="12"/>
        <v>1180000</v>
      </c>
      <c r="Y137" s="31">
        <f t="shared" si="13"/>
        <v>0</v>
      </c>
      <c r="Z137" s="32" t="s">
        <v>41</v>
      </c>
      <c r="AA137" s="25"/>
      <c r="AB137" s="25"/>
    </row>
    <row r="138" spans="1:28" x14ac:dyDescent="0.2">
      <c r="A138" s="91">
        <v>604239</v>
      </c>
      <c r="B138" s="23" t="s">
        <v>98</v>
      </c>
      <c r="C138" s="92">
        <v>1</v>
      </c>
      <c r="D138" s="24" t="s">
        <v>99</v>
      </c>
      <c r="E138" s="25"/>
      <c r="F138" s="25" t="s">
        <v>100</v>
      </c>
      <c r="G138" s="25"/>
      <c r="H138" s="25"/>
      <c r="I138" s="23">
        <v>1</v>
      </c>
      <c r="J138" s="23">
        <v>2005</v>
      </c>
      <c r="K138" s="25"/>
      <c r="L138" s="25"/>
      <c r="M138" s="25">
        <v>1</v>
      </c>
      <c r="N138" s="26">
        <v>1180000</v>
      </c>
      <c r="O138" s="27">
        <v>8</v>
      </c>
      <c r="P138" s="28">
        <v>1180000</v>
      </c>
      <c r="Q138" s="28">
        <v>0</v>
      </c>
      <c r="R138" s="28">
        <v>1180000</v>
      </c>
      <c r="S138" s="29">
        <f t="shared" si="7"/>
        <v>96</v>
      </c>
      <c r="T138" s="29">
        <f t="shared" si="8"/>
        <v>12292</v>
      </c>
      <c r="U138" s="30">
        <f t="shared" si="11"/>
        <v>1180000</v>
      </c>
      <c r="V138" s="29">
        <f t="shared" si="9"/>
        <v>96</v>
      </c>
      <c r="W138" s="29">
        <f t="shared" si="10"/>
        <v>0</v>
      </c>
      <c r="X138" s="29">
        <f t="shared" si="12"/>
        <v>1180000</v>
      </c>
      <c r="Y138" s="31">
        <f t="shared" si="13"/>
        <v>0</v>
      </c>
      <c r="Z138" s="32" t="s">
        <v>41</v>
      </c>
      <c r="AA138" s="25"/>
      <c r="AB138" s="25"/>
    </row>
    <row r="139" spans="1:28" x14ac:dyDescent="0.2">
      <c r="A139" s="91">
        <v>604240</v>
      </c>
      <c r="B139" s="23" t="s">
        <v>98</v>
      </c>
      <c r="C139" s="92">
        <v>1</v>
      </c>
      <c r="D139" s="24" t="s">
        <v>99</v>
      </c>
      <c r="E139" s="25"/>
      <c r="F139" s="25" t="s">
        <v>100</v>
      </c>
      <c r="G139" s="25"/>
      <c r="H139" s="25"/>
      <c r="I139" s="23">
        <v>1</v>
      </c>
      <c r="J139" s="23">
        <v>2005</v>
      </c>
      <c r="K139" s="25"/>
      <c r="L139" s="25"/>
      <c r="M139" s="25">
        <v>1</v>
      </c>
      <c r="N139" s="26">
        <v>1180000</v>
      </c>
      <c r="O139" s="27">
        <v>8</v>
      </c>
      <c r="P139" s="28">
        <v>1180000</v>
      </c>
      <c r="Q139" s="28">
        <v>0</v>
      </c>
      <c r="R139" s="28">
        <v>1180000</v>
      </c>
      <c r="S139" s="29">
        <f t="shared" ref="S139:S202" si="14">IFERROR(IF(((DATEDIF(DATE($J139,$I139,1),$S$10,"m"))+1)&gt;$O139*12,$O139*12,((DATEDIF(DATE($J139,$I139,1),$S$10,"m"))+1)),0)</f>
        <v>96</v>
      </c>
      <c r="T139" s="29">
        <f t="shared" ref="T139:T202" si="15">ROUNDUP((($N139/$O139)/12),0)</f>
        <v>12292</v>
      </c>
      <c r="U139" s="30">
        <f t="shared" si="11"/>
        <v>1180000</v>
      </c>
      <c r="V139" s="29">
        <f t="shared" ref="V139:V202" si="16">IFERROR(IF(((DATEDIF(DATE($J139,$I139,1),$V$10,"m"))+1)&gt;$O139*12,$O139*12,((DATEDIF(DATE($J139,$I139,1),$V$10,"m"))+1)),0)</f>
        <v>96</v>
      </c>
      <c r="W139" s="29">
        <f t="shared" ref="W139:W202" si="17">IF($N139-$R139&lt;($V139-$S139)*T139,$N139-$R139,($V139-$S139)*T139)</f>
        <v>0</v>
      </c>
      <c r="X139" s="29">
        <f t="shared" si="12"/>
        <v>1180000</v>
      </c>
      <c r="Y139" s="31">
        <f t="shared" si="13"/>
        <v>0</v>
      </c>
      <c r="Z139" s="32" t="s">
        <v>41</v>
      </c>
      <c r="AA139" s="25"/>
      <c r="AB139" s="25"/>
    </row>
    <row r="140" spans="1:28" x14ac:dyDescent="0.2">
      <c r="A140" s="91">
        <v>604241</v>
      </c>
      <c r="B140" s="23" t="s">
        <v>98</v>
      </c>
      <c r="C140" s="92">
        <v>1</v>
      </c>
      <c r="D140" s="24" t="s">
        <v>99</v>
      </c>
      <c r="E140" s="25"/>
      <c r="F140" s="25" t="s">
        <v>100</v>
      </c>
      <c r="G140" s="25"/>
      <c r="H140" s="25"/>
      <c r="I140" s="23">
        <v>1</v>
      </c>
      <c r="J140" s="23">
        <v>2005</v>
      </c>
      <c r="K140" s="25"/>
      <c r="L140" s="25"/>
      <c r="M140" s="25">
        <v>1</v>
      </c>
      <c r="N140" s="26">
        <v>1180000</v>
      </c>
      <c r="O140" s="27">
        <v>8</v>
      </c>
      <c r="P140" s="28">
        <v>1180000</v>
      </c>
      <c r="Q140" s="28">
        <v>0</v>
      </c>
      <c r="R140" s="28">
        <v>1180000</v>
      </c>
      <c r="S140" s="29">
        <f t="shared" si="14"/>
        <v>96</v>
      </c>
      <c r="T140" s="29">
        <f t="shared" si="15"/>
        <v>12292</v>
      </c>
      <c r="U140" s="30">
        <f t="shared" ref="U140:U203" si="18">IF(S140*T140&gt;N140,N140,S140*T140)</f>
        <v>1180000</v>
      </c>
      <c r="V140" s="29">
        <f t="shared" si="16"/>
        <v>96</v>
      </c>
      <c r="W140" s="29">
        <f t="shared" si="17"/>
        <v>0</v>
      </c>
      <c r="X140" s="29">
        <f t="shared" ref="X140:X203" si="19">R140+W140</f>
        <v>1180000</v>
      </c>
      <c r="Y140" s="31">
        <f t="shared" ref="Y140:Y203" si="20">N140-X140</f>
        <v>0</v>
      </c>
      <c r="Z140" s="32" t="s">
        <v>41</v>
      </c>
      <c r="AA140" s="25"/>
      <c r="AB140" s="25"/>
    </row>
    <row r="141" spans="1:28" x14ac:dyDescent="0.2">
      <c r="A141" s="91">
        <v>604242</v>
      </c>
      <c r="B141" s="23" t="s">
        <v>98</v>
      </c>
      <c r="C141" s="92">
        <v>1</v>
      </c>
      <c r="D141" s="24" t="s">
        <v>99</v>
      </c>
      <c r="E141" s="25"/>
      <c r="F141" s="25" t="s">
        <v>100</v>
      </c>
      <c r="G141" s="25"/>
      <c r="H141" s="25"/>
      <c r="I141" s="23">
        <v>1</v>
      </c>
      <c r="J141" s="23">
        <v>2005</v>
      </c>
      <c r="K141" s="25"/>
      <c r="L141" s="25"/>
      <c r="M141" s="25">
        <v>1</v>
      </c>
      <c r="N141" s="26">
        <v>1180000</v>
      </c>
      <c r="O141" s="27">
        <v>8</v>
      </c>
      <c r="P141" s="28">
        <v>1180000</v>
      </c>
      <c r="Q141" s="28">
        <v>0</v>
      </c>
      <c r="R141" s="28">
        <v>1180000</v>
      </c>
      <c r="S141" s="29">
        <f t="shared" si="14"/>
        <v>96</v>
      </c>
      <c r="T141" s="29">
        <f t="shared" si="15"/>
        <v>12292</v>
      </c>
      <c r="U141" s="30">
        <f t="shared" si="18"/>
        <v>1180000</v>
      </c>
      <c r="V141" s="29">
        <f t="shared" si="16"/>
        <v>96</v>
      </c>
      <c r="W141" s="29">
        <f t="shared" si="17"/>
        <v>0</v>
      </c>
      <c r="X141" s="29">
        <f t="shared" si="19"/>
        <v>1180000</v>
      </c>
      <c r="Y141" s="31">
        <f t="shared" si="20"/>
        <v>0</v>
      </c>
      <c r="Z141" s="32" t="s">
        <v>41</v>
      </c>
      <c r="AA141" s="25"/>
      <c r="AB141" s="25"/>
    </row>
    <row r="142" spans="1:28" x14ac:dyDescent="0.2">
      <c r="A142" s="91">
        <v>604243</v>
      </c>
      <c r="B142" s="23" t="s">
        <v>98</v>
      </c>
      <c r="C142" s="92">
        <v>1</v>
      </c>
      <c r="D142" s="24" t="s">
        <v>99</v>
      </c>
      <c r="E142" s="25"/>
      <c r="F142" s="25" t="s">
        <v>100</v>
      </c>
      <c r="G142" s="25"/>
      <c r="H142" s="25"/>
      <c r="I142" s="23">
        <v>1</v>
      </c>
      <c r="J142" s="23">
        <v>2005</v>
      </c>
      <c r="K142" s="25"/>
      <c r="L142" s="25"/>
      <c r="M142" s="25">
        <v>1</v>
      </c>
      <c r="N142" s="26">
        <v>1180000</v>
      </c>
      <c r="O142" s="27">
        <v>8</v>
      </c>
      <c r="P142" s="28">
        <v>1180000</v>
      </c>
      <c r="Q142" s="28">
        <v>0</v>
      </c>
      <c r="R142" s="28">
        <v>1180000</v>
      </c>
      <c r="S142" s="29">
        <f t="shared" si="14"/>
        <v>96</v>
      </c>
      <c r="T142" s="29">
        <f t="shared" si="15"/>
        <v>12292</v>
      </c>
      <c r="U142" s="30">
        <f t="shared" si="18"/>
        <v>1180000</v>
      </c>
      <c r="V142" s="29">
        <f t="shared" si="16"/>
        <v>96</v>
      </c>
      <c r="W142" s="29">
        <f t="shared" si="17"/>
        <v>0</v>
      </c>
      <c r="X142" s="29">
        <f t="shared" si="19"/>
        <v>1180000</v>
      </c>
      <c r="Y142" s="31">
        <f t="shared" si="20"/>
        <v>0</v>
      </c>
      <c r="Z142" s="32" t="s">
        <v>41</v>
      </c>
      <c r="AA142" s="25"/>
      <c r="AB142" s="25"/>
    </row>
    <row r="143" spans="1:28" x14ac:dyDescent="0.2">
      <c r="A143" s="91">
        <v>604244</v>
      </c>
      <c r="B143" s="23" t="s">
        <v>98</v>
      </c>
      <c r="C143" s="92">
        <v>1</v>
      </c>
      <c r="D143" s="24" t="s">
        <v>99</v>
      </c>
      <c r="E143" s="25"/>
      <c r="F143" s="25" t="s">
        <v>100</v>
      </c>
      <c r="G143" s="25"/>
      <c r="H143" s="25"/>
      <c r="I143" s="23">
        <v>1</v>
      </c>
      <c r="J143" s="23">
        <v>2005</v>
      </c>
      <c r="K143" s="25"/>
      <c r="L143" s="25"/>
      <c r="M143" s="25">
        <v>1</v>
      </c>
      <c r="N143" s="26">
        <v>1180000</v>
      </c>
      <c r="O143" s="27">
        <v>8</v>
      </c>
      <c r="P143" s="28">
        <v>1180000</v>
      </c>
      <c r="Q143" s="28">
        <v>0</v>
      </c>
      <c r="R143" s="28">
        <v>1180000</v>
      </c>
      <c r="S143" s="29">
        <f t="shared" si="14"/>
        <v>96</v>
      </c>
      <c r="T143" s="29">
        <f t="shared" si="15"/>
        <v>12292</v>
      </c>
      <c r="U143" s="30">
        <f t="shared" si="18"/>
        <v>1180000</v>
      </c>
      <c r="V143" s="29">
        <f t="shared" si="16"/>
        <v>96</v>
      </c>
      <c r="W143" s="29">
        <f t="shared" si="17"/>
        <v>0</v>
      </c>
      <c r="X143" s="29">
        <f t="shared" si="19"/>
        <v>1180000</v>
      </c>
      <c r="Y143" s="31">
        <f t="shared" si="20"/>
        <v>0</v>
      </c>
      <c r="Z143" s="32" t="s">
        <v>41</v>
      </c>
      <c r="AA143" s="25"/>
      <c r="AB143" s="25"/>
    </row>
    <row r="144" spans="1:28" x14ac:dyDescent="0.2">
      <c r="A144" s="91">
        <v>604245</v>
      </c>
      <c r="B144" s="23" t="s">
        <v>98</v>
      </c>
      <c r="C144" s="92">
        <v>1</v>
      </c>
      <c r="D144" s="24" t="s">
        <v>99</v>
      </c>
      <c r="E144" s="25"/>
      <c r="F144" s="25" t="s">
        <v>100</v>
      </c>
      <c r="G144" s="25"/>
      <c r="H144" s="25"/>
      <c r="I144" s="23">
        <v>1</v>
      </c>
      <c r="J144" s="23">
        <v>2005</v>
      </c>
      <c r="K144" s="25"/>
      <c r="L144" s="25"/>
      <c r="M144" s="25">
        <v>1</v>
      </c>
      <c r="N144" s="26">
        <v>1180000</v>
      </c>
      <c r="O144" s="27">
        <v>8</v>
      </c>
      <c r="P144" s="28">
        <v>1180000</v>
      </c>
      <c r="Q144" s="28">
        <v>0</v>
      </c>
      <c r="R144" s="28">
        <v>1180000</v>
      </c>
      <c r="S144" s="29">
        <f t="shared" si="14"/>
        <v>96</v>
      </c>
      <c r="T144" s="29">
        <f t="shared" si="15"/>
        <v>12292</v>
      </c>
      <c r="U144" s="30">
        <f t="shared" si="18"/>
        <v>1180000</v>
      </c>
      <c r="V144" s="29">
        <f t="shared" si="16"/>
        <v>96</v>
      </c>
      <c r="W144" s="29">
        <f t="shared" si="17"/>
        <v>0</v>
      </c>
      <c r="X144" s="29">
        <f t="shared" si="19"/>
        <v>1180000</v>
      </c>
      <c r="Y144" s="31">
        <f t="shared" si="20"/>
        <v>0</v>
      </c>
      <c r="Z144" s="32" t="s">
        <v>41</v>
      </c>
      <c r="AA144" s="25"/>
      <c r="AB144" s="25"/>
    </row>
    <row r="145" spans="1:28" x14ac:dyDescent="0.2">
      <c r="A145" s="91">
        <v>604246</v>
      </c>
      <c r="B145" s="23" t="s">
        <v>98</v>
      </c>
      <c r="C145" s="92">
        <v>1</v>
      </c>
      <c r="D145" s="24" t="s">
        <v>99</v>
      </c>
      <c r="E145" s="25"/>
      <c r="F145" s="25" t="s">
        <v>100</v>
      </c>
      <c r="G145" s="25"/>
      <c r="H145" s="25"/>
      <c r="I145" s="23">
        <v>1</v>
      </c>
      <c r="J145" s="23">
        <v>2005</v>
      </c>
      <c r="K145" s="25"/>
      <c r="L145" s="25"/>
      <c r="M145" s="25">
        <v>1</v>
      </c>
      <c r="N145" s="26">
        <v>1180000</v>
      </c>
      <c r="O145" s="27">
        <v>8</v>
      </c>
      <c r="P145" s="28">
        <v>1180000</v>
      </c>
      <c r="Q145" s="28">
        <v>0</v>
      </c>
      <c r="R145" s="28">
        <v>1180000</v>
      </c>
      <c r="S145" s="29">
        <f t="shared" si="14"/>
        <v>96</v>
      </c>
      <c r="T145" s="29">
        <f t="shared" si="15"/>
        <v>12292</v>
      </c>
      <c r="U145" s="30">
        <f t="shared" si="18"/>
        <v>1180000</v>
      </c>
      <c r="V145" s="29">
        <f t="shared" si="16"/>
        <v>96</v>
      </c>
      <c r="W145" s="29">
        <f t="shared" si="17"/>
        <v>0</v>
      </c>
      <c r="X145" s="29">
        <f t="shared" si="19"/>
        <v>1180000</v>
      </c>
      <c r="Y145" s="31">
        <f t="shared" si="20"/>
        <v>0</v>
      </c>
      <c r="Z145" s="32" t="s">
        <v>41</v>
      </c>
      <c r="AA145" s="25"/>
      <c r="AB145" s="25"/>
    </row>
    <row r="146" spans="1:28" x14ac:dyDescent="0.2">
      <c r="A146" s="91">
        <v>604247</v>
      </c>
      <c r="B146" s="23" t="s">
        <v>98</v>
      </c>
      <c r="C146" s="92">
        <v>1</v>
      </c>
      <c r="D146" s="24" t="s">
        <v>99</v>
      </c>
      <c r="E146" s="25"/>
      <c r="F146" s="25" t="s">
        <v>100</v>
      </c>
      <c r="G146" s="25"/>
      <c r="H146" s="25"/>
      <c r="I146" s="23">
        <v>1</v>
      </c>
      <c r="J146" s="23">
        <v>2005</v>
      </c>
      <c r="K146" s="25"/>
      <c r="L146" s="25"/>
      <c r="M146" s="25">
        <v>1</v>
      </c>
      <c r="N146" s="26">
        <v>1180000</v>
      </c>
      <c r="O146" s="27">
        <v>8</v>
      </c>
      <c r="P146" s="28">
        <v>1180000</v>
      </c>
      <c r="Q146" s="28">
        <v>0</v>
      </c>
      <c r="R146" s="28">
        <v>1180000</v>
      </c>
      <c r="S146" s="29">
        <f t="shared" si="14"/>
        <v>96</v>
      </c>
      <c r="T146" s="29">
        <f t="shared" si="15"/>
        <v>12292</v>
      </c>
      <c r="U146" s="30">
        <f t="shared" si="18"/>
        <v>1180000</v>
      </c>
      <c r="V146" s="29">
        <f t="shared" si="16"/>
        <v>96</v>
      </c>
      <c r="W146" s="29">
        <f t="shared" si="17"/>
        <v>0</v>
      </c>
      <c r="X146" s="29">
        <f t="shared" si="19"/>
        <v>1180000</v>
      </c>
      <c r="Y146" s="31">
        <f t="shared" si="20"/>
        <v>0</v>
      </c>
      <c r="Z146" s="32" t="s">
        <v>41</v>
      </c>
      <c r="AA146" s="25"/>
      <c r="AB146" s="25"/>
    </row>
    <row r="147" spans="1:28" x14ac:dyDescent="0.2">
      <c r="A147" s="91">
        <v>604248</v>
      </c>
      <c r="B147" s="23" t="s">
        <v>98</v>
      </c>
      <c r="C147" s="92">
        <v>1</v>
      </c>
      <c r="D147" s="24" t="s">
        <v>99</v>
      </c>
      <c r="E147" s="25"/>
      <c r="F147" s="25" t="s">
        <v>100</v>
      </c>
      <c r="G147" s="25"/>
      <c r="H147" s="25"/>
      <c r="I147" s="23">
        <v>1</v>
      </c>
      <c r="J147" s="23">
        <v>2005</v>
      </c>
      <c r="K147" s="25"/>
      <c r="L147" s="25"/>
      <c r="M147" s="25">
        <v>1</v>
      </c>
      <c r="N147" s="26">
        <v>1180000</v>
      </c>
      <c r="O147" s="27">
        <v>8</v>
      </c>
      <c r="P147" s="28">
        <v>1180000</v>
      </c>
      <c r="Q147" s="28">
        <v>0</v>
      </c>
      <c r="R147" s="28">
        <v>1180000</v>
      </c>
      <c r="S147" s="29">
        <f t="shared" si="14"/>
        <v>96</v>
      </c>
      <c r="T147" s="29">
        <f t="shared" si="15"/>
        <v>12292</v>
      </c>
      <c r="U147" s="30">
        <f t="shared" si="18"/>
        <v>1180000</v>
      </c>
      <c r="V147" s="29">
        <f t="shared" si="16"/>
        <v>96</v>
      </c>
      <c r="W147" s="29">
        <f t="shared" si="17"/>
        <v>0</v>
      </c>
      <c r="X147" s="29">
        <f t="shared" si="19"/>
        <v>1180000</v>
      </c>
      <c r="Y147" s="31">
        <f t="shared" si="20"/>
        <v>0</v>
      </c>
      <c r="Z147" s="32" t="s">
        <v>41</v>
      </c>
      <c r="AA147" s="25"/>
      <c r="AB147" s="25"/>
    </row>
    <row r="148" spans="1:28" x14ac:dyDescent="0.2">
      <c r="A148" s="91">
        <v>604249</v>
      </c>
      <c r="B148" s="23" t="s">
        <v>98</v>
      </c>
      <c r="C148" s="92">
        <v>1</v>
      </c>
      <c r="D148" s="24" t="s">
        <v>99</v>
      </c>
      <c r="E148" s="25"/>
      <c r="F148" s="25" t="s">
        <v>100</v>
      </c>
      <c r="G148" s="25"/>
      <c r="H148" s="25"/>
      <c r="I148" s="23">
        <v>1</v>
      </c>
      <c r="J148" s="23">
        <v>2005</v>
      </c>
      <c r="K148" s="25"/>
      <c r="L148" s="25"/>
      <c r="M148" s="25">
        <v>1</v>
      </c>
      <c r="N148" s="26">
        <v>1180000</v>
      </c>
      <c r="O148" s="27">
        <v>8</v>
      </c>
      <c r="P148" s="28">
        <v>1180000</v>
      </c>
      <c r="Q148" s="28">
        <v>0</v>
      </c>
      <c r="R148" s="28">
        <v>1180000</v>
      </c>
      <c r="S148" s="29">
        <f t="shared" si="14"/>
        <v>96</v>
      </c>
      <c r="T148" s="29">
        <f t="shared" si="15"/>
        <v>12292</v>
      </c>
      <c r="U148" s="30">
        <f t="shared" si="18"/>
        <v>1180000</v>
      </c>
      <c r="V148" s="29">
        <f t="shared" si="16"/>
        <v>96</v>
      </c>
      <c r="W148" s="29">
        <f t="shared" si="17"/>
        <v>0</v>
      </c>
      <c r="X148" s="29">
        <f t="shared" si="19"/>
        <v>1180000</v>
      </c>
      <c r="Y148" s="31">
        <f t="shared" si="20"/>
        <v>0</v>
      </c>
      <c r="Z148" s="32" t="s">
        <v>41</v>
      </c>
      <c r="AA148" s="25"/>
      <c r="AB148" s="25"/>
    </row>
    <row r="149" spans="1:28" x14ac:dyDescent="0.2">
      <c r="A149" s="91">
        <v>604250</v>
      </c>
      <c r="B149" s="23" t="s">
        <v>98</v>
      </c>
      <c r="C149" s="92">
        <v>1</v>
      </c>
      <c r="D149" s="24" t="s">
        <v>99</v>
      </c>
      <c r="E149" s="25"/>
      <c r="F149" s="25" t="s">
        <v>100</v>
      </c>
      <c r="G149" s="25"/>
      <c r="H149" s="25"/>
      <c r="I149" s="23">
        <v>1</v>
      </c>
      <c r="J149" s="23">
        <v>2005</v>
      </c>
      <c r="K149" s="25"/>
      <c r="L149" s="25"/>
      <c r="M149" s="25">
        <v>1</v>
      </c>
      <c r="N149" s="26">
        <v>1180000</v>
      </c>
      <c r="O149" s="27">
        <v>8</v>
      </c>
      <c r="P149" s="28">
        <v>1180000</v>
      </c>
      <c r="Q149" s="28">
        <v>0</v>
      </c>
      <c r="R149" s="28">
        <v>1180000</v>
      </c>
      <c r="S149" s="29">
        <f t="shared" si="14"/>
        <v>96</v>
      </c>
      <c r="T149" s="29">
        <f t="shared" si="15"/>
        <v>12292</v>
      </c>
      <c r="U149" s="30">
        <f t="shared" si="18"/>
        <v>1180000</v>
      </c>
      <c r="V149" s="29">
        <f t="shared" si="16"/>
        <v>96</v>
      </c>
      <c r="W149" s="29">
        <f t="shared" si="17"/>
        <v>0</v>
      </c>
      <c r="X149" s="29">
        <f t="shared" si="19"/>
        <v>1180000</v>
      </c>
      <c r="Y149" s="31">
        <f t="shared" si="20"/>
        <v>0</v>
      </c>
      <c r="Z149" s="32" t="s">
        <v>41</v>
      </c>
      <c r="AA149" s="25"/>
      <c r="AB149" s="25"/>
    </row>
    <row r="150" spans="1:28" x14ac:dyDescent="0.2">
      <c r="A150" s="91">
        <v>604251</v>
      </c>
      <c r="B150" s="23" t="s">
        <v>98</v>
      </c>
      <c r="C150" s="92">
        <v>1</v>
      </c>
      <c r="D150" s="24" t="s">
        <v>99</v>
      </c>
      <c r="E150" s="25"/>
      <c r="F150" s="25" t="s">
        <v>100</v>
      </c>
      <c r="G150" s="25"/>
      <c r="H150" s="25"/>
      <c r="I150" s="23">
        <v>1</v>
      </c>
      <c r="J150" s="23">
        <v>2005</v>
      </c>
      <c r="K150" s="25"/>
      <c r="L150" s="25"/>
      <c r="M150" s="25">
        <v>1</v>
      </c>
      <c r="N150" s="26">
        <v>1180000</v>
      </c>
      <c r="O150" s="27">
        <v>8</v>
      </c>
      <c r="P150" s="28">
        <v>1180000</v>
      </c>
      <c r="Q150" s="28">
        <v>0</v>
      </c>
      <c r="R150" s="28">
        <v>1180000</v>
      </c>
      <c r="S150" s="29">
        <f t="shared" si="14"/>
        <v>96</v>
      </c>
      <c r="T150" s="29">
        <f t="shared" si="15"/>
        <v>12292</v>
      </c>
      <c r="U150" s="30">
        <f t="shared" si="18"/>
        <v>1180000</v>
      </c>
      <c r="V150" s="29">
        <f t="shared" si="16"/>
        <v>96</v>
      </c>
      <c r="W150" s="29">
        <f t="shared" si="17"/>
        <v>0</v>
      </c>
      <c r="X150" s="29">
        <f t="shared" si="19"/>
        <v>1180000</v>
      </c>
      <c r="Y150" s="31">
        <f t="shared" si="20"/>
        <v>0</v>
      </c>
      <c r="Z150" s="32" t="s">
        <v>41</v>
      </c>
      <c r="AA150" s="25"/>
      <c r="AB150" s="25"/>
    </row>
    <row r="151" spans="1:28" x14ac:dyDescent="0.2">
      <c r="A151" s="91">
        <v>604252</v>
      </c>
      <c r="B151" s="23" t="s">
        <v>98</v>
      </c>
      <c r="C151" s="92">
        <v>1</v>
      </c>
      <c r="D151" s="24" t="s">
        <v>99</v>
      </c>
      <c r="E151" s="25"/>
      <c r="F151" s="25" t="s">
        <v>100</v>
      </c>
      <c r="G151" s="25"/>
      <c r="H151" s="25"/>
      <c r="I151" s="23">
        <v>1</v>
      </c>
      <c r="J151" s="23">
        <v>2005</v>
      </c>
      <c r="K151" s="25"/>
      <c r="L151" s="25"/>
      <c r="M151" s="25">
        <v>1</v>
      </c>
      <c r="N151" s="26">
        <v>1180000</v>
      </c>
      <c r="O151" s="27">
        <v>8</v>
      </c>
      <c r="P151" s="28">
        <v>1180000</v>
      </c>
      <c r="Q151" s="28">
        <v>0</v>
      </c>
      <c r="R151" s="28">
        <v>1180000</v>
      </c>
      <c r="S151" s="29">
        <f t="shared" si="14"/>
        <v>96</v>
      </c>
      <c r="T151" s="29">
        <f t="shared" si="15"/>
        <v>12292</v>
      </c>
      <c r="U151" s="30">
        <f t="shared" si="18"/>
        <v>1180000</v>
      </c>
      <c r="V151" s="29">
        <f t="shared" si="16"/>
        <v>96</v>
      </c>
      <c r="W151" s="29">
        <f t="shared" si="17"/>
        <v>0</v>
      </c>
      <c r="X151" s="29">
        <f t="shared" si="19"/>
        <v>1180000</v>
      </c>
      <c r="Y151" s="31">
        <f t="shared" si="20"/>
        <v>0</v>
      </c>
      <c r="Z151" s="32" t="s">
        <v>41</v>
      </c>
      <c r="AA151" s="25"/>
      <c r="AB151" s="25"/>
    </row>
    <row r="152" spans="1:28" x14ac:dyDescent="0.2">
      <c r="A152" s="91">
        <v>604253</v>
      </c>
      <c r="B152" s="23" t="s">
        <v>98</v>
      </c>
      <c r="C152" s="92">
        <v>1</v>
      </c>
      <c r="D152" s="24" t="s">
        <v>99</v>
      </c>
      <c r="E152" s="25"/>
      <c r="F152" s="25" t="s">
        <v>100</v>
      </c>
      <c r="G152" s="25"/>
      <c r="H152" s="25"/>
      <c r="I152" s="23">
        <v>1</v>
      </c>
      <c r="J152" s="23">
        <v>2005</v>
      </c>
      <c r="K152" s="25"/>
      <c r="L152" s="25"/>
      <c r="M152" s="25">
        <v>1</v>
      </c>
      <c r="N152" s="26">
        <v>1180000</v>
      </c>
      <c r="O152" s="27">
        <v>8</v>
      </c>
      <c r="P152" s="28">
        <v>1180000</v>
      </c>
      <c r="Q152" s="28">
        <v>0</v>
      </c>
      <c r="R152" s="28">
        <v>1180000</v>
      </c>
      <c r="S152" s="29">
        <f t="shared" si="14"/>
        <v>96</v>
      </c>
      <c r="T152" s="29">
        <f t="shared" si="15"/>
        <v>12292</v>
      </c>
      <c r="U152" s="30">
        <f t="shared" si="18"/>
        <v>1180000</v>
      </c>
      <c r="V152" s="29">
        <f t="shared" si="16"/>
        <v>96</v>
      </c>
      <c r="W152" s="29">
        <f t="shared" si="17"/>
        <v>0</v>
      </c>
      <c r="X152" s="29">
        <f t="shared" si="19"/>
        <v>1180000</v>
      </c>
      <c r="Y152" s="31">
        <f t="shared" si="20"/>
        <v>0</v>
      </c>
      <c r="Z152" s="32" t="s">
        <v>41</v>
      </c>
      <c r="AA152" s="25"/>
      <c r="AB152" s="25"/>
    </row>
    <row r="153" spans="1:28" x14ac:dyDescent="0.2">
      <c r="A153" s="91">
        <v>604254</v>
      </c>
      <c r="B153" s="23" t="s">
        <v>98</v>
      </c>
      <c r="C153" s="92">
        <v>1</v>
      </c>
      <c r="D153" s="24" t="s">
        <v>99</v>
      </c>
      <c r="E153" s="25"/>
      <c r="F153" s="25" t="s">
        <v>100</v>
      </c>
      <c r="G153" s="25"/>
      <c r="H153" s="25"/>
      <c r="I153" s="23">
        <v>1</v>
      </c>
      <c r="J153" s="23">
        <v>2005</v>
      </c>
      <c r="K153" s="25"/>
      <c r="L153" s="25"/>
      <c r="M153" s="25">
        <v>1</v>
      </c>
      <c r="N153" s="26">
        <v>1180000</v>
      </c>
      <c r="O153" s="27">
        <v>8</v>
      </c>
      <c r="P153" s="28">
        <v>1180000</v>
      </c>
      <c r="Q153" s="28">
        <v>0</v>
      </c>
      <c r="R153" s="28">
        <v>1180000</v>
      </c>
      <c r="S153" s="29">
        <f t="shared" si="14"/>
        <v>96</v>
      </c>
      <c r="T153" s="29">
        <f t="shared" si="15"/>
        <v>12292</v>
      </c>
      <c r="U153" s="30">
        <f t="shared" si="18"/>
        <v>1180000</v>
      </c>
      <c r="V153" s="29">
        <f t="shared" si="16"/>
        <v>96</v>
      </c>
      <c r="W153" s="29">
        <f t="shared" si="17"/>
        <v>0</v>
      </c>
      <c r="X153" s="29">
        <f t="shared" si="19"/>
        <v>1180000</v>
      </c>
      <c r="Y153" s="31">
        <f t="shared" si="20"/>
        <v>0</v>
      </c>
      <c r="Z153" s="32" t="s">
        <v>41</v>
      </c>
      <c r="AA153" s="25"/>
      <c r="AB153" s="25"/>
    </row>
    <row r="154" spans="1:28" x14ac:dyDescent="0.2">
      <c r="A154" s="91">
        <v>604255</v>
      </c>
      <c r="B154" s="23" t="s">
        <v>98</v>
      </c>
      <c r="C154" s="92">
        <v>1</v>
      </c>
      <c r="D154" s="24" t="s">
        <v>99</v>
      </c>
      <c r="E154" s="25"/>
      <c r="F154" s="25" t="s">
        <v>100</v>
      </c>
      <c r="G154" s="25"/>
      <c r="H154" s="25"/>
      <c r="I154" s="23">
        <v>1</v>
      </c>
      <c r="J154" s="23">
        <v>2005</v>
      </c>
      <c r="K154" s="25"/>
      <c r="L154" s="25"/>
      <c r="M154" s="25">
        <v>1</v>
      </c>
      <c r="N154" s="26">
        <v>1180000</v>
      </c>
      <c r="O154" s="27">
        <v>8</v>
      </c>
      <c r="P154" s="28">
        <v>1180000</v>
      </c>
      <c r="Q154" s="28">
        <v>0</v>
      </c>
      <c r="R154" s="28">
        <v>1180000</v>
      </c>
      <c r="S154" s="29">
        <f t="shared" si="14"/>
        <v>96</v>
      </c>
      <c r="T154" s="29">
        <f t="shared" si="15"/>
        <v>12292</v>
      </c>
      <c r="U154" s="30">
        <f t="shared" si="18"/>
        <v>1180000</v>
      </c>
      <c r="V154" s="29">
        <f t="shared" si="16"/>
        <v>96</v>
      </c>
      <c r="W154" s="29">
        <f t="shared" si="17"/>
        <v>0</v>
      </c>
      <c r="X154" s="29">
        <f t="shared" si="19"/>
        <v>1180000</v>
      </c>
      <c r="Y154" s="31">
        <f t="shared" si="20"/>
        <v>0</v>
      </c>
      <c r="Z154" s="32" t="s">
        <v>41</v>
      </c>
      <c r="AA154" s="25"/>
      <c r="AB154" s="25"/>
    </row>
    <row r="155" spans="1:28" x14ac:dyDescent="0.2">
      <c r="A155" s="91">
        <v>604256</v>
      </c>
      <c r="B155" s="23" t="s">
        <v>98</v>
      </c>
      <c r="C155" s="92">
        <v>1</v>
      </c>
      <c r="D155" s="24" t="s">
        <v>99</v>
      </c>
      <c r="E155" s="25"/>
      <c r="F155" s="25" t="s">
        <v>100</v>
      </c>
      <c r="G155" s="25"/>
      <c r="H155" s="25"/>
      <c r="I155" s="23">
        <v>1</v>
      </c>
      <c r="J155" s="23">
        <v>2005</v>
      </c>
      <c r="K155" s="25"/>
      <c r="L155" s="25"/>
      <c r="M155" s="25">
        <v>1</v>
      </c>
      <c r="N155" s="26">
        <v>1180000</v>
      </c>
      <c r="O155" s="27">
        <v>8</v>
      </c>
      <c r="P155" s="28">
        <v>1180000</v>
      </c>
      <c r="Q155" s="28">
        <v>0</v>
      </c>
      <c r="R155" s="28">
        <v>1180000</v>
      </c>
      <c r="S155" s="29">
        <f t="shared" si="14"/>
        <v>96</v>
      </c>
      <c r="T155" s="29">
        <f t="shared" si="15"/>
        <v>12292</v>
      </c>
      <c r="U155" s="30">
        <f t="shared" si="18"/>
        <v>1180000</v>
      </c>
      <c r="V155" s="29">
        <f t="shared" si="16"/>
        <v>96</v>
      </c>
      <c r="W155" s="29">
        <f t="shared" si="17"/>
        <v>0</v>
      </c>
      <c r="X155" s="29">
        <f t="shared" si="19"/>
        <v>1180000</v>
      </c>
      <c r="Y155" s="31">
        <f t="shared" si="20"/>
        <v>0</v>
      </c>
      <c r="Z155" s="32" t="s">
        <v>41</v>
      </c>
      <c r="AA155" s="25"/>
      <c r="AB155" s="25"/>
    </row>
    <row r="156" spans="1:28" x14ac:dyDescent="0.2">
      <c r="A156" s="91">
        <v>604257</v>
      </c>
      <c r="B156" s="23" t="s">
        <v>98</v>
      </c>
      <c r="C156" s="92">
        <v>1</v>
      </c>
      <c r="D156" s="24" t="s">
        <v>99</v>
      </c>
      <c r="E156" s="25"/>
      <c r="F156" s="25" t="s">
        <v>100</v>
      </c>
      <c r="G156" s="25"/>
      <c r="H156" s="25"/>
      <c r="I156" s="23">
        <v>1</v>
      </c>
      <c r="J156" s="23">
        <v>2005</v>
      </c>
      <c r="K156" s="25"/>
      <c r="L156" s="25"/>
      <c r="M156" s="25">
        <v>1</v>
      </c>
      <c r="N156" s="26">
        <v>1180000</v>
      </c>
      <c r="O156" s="27">
        <v>8</v>
      </c>
      <c r="P156" s="28">
        <v>1180000</v>
      </c>
      <c r="Q156" s="28">
        <v>0</v>
      </c>
      <c r="R156" s="28">
        <v>1180000</v>
      </c>
      <c r="S156" s="29">
        <f t="shared" si="14"/>
        <v>96</v>
      </c>
      <c r="T156" s="29">
        <f t="shared" si="15"/>
        <v>12292</v>
      </c>
      <c r="U156" s="30">
        <f t="shared" si="18"/>
        <v>1180000</v>
      </c>
      <c r="V156" s="29">
        <f t="shared" si="16"/>
        <v>96</v>
      </c>
      <c r="W156" s="29">
        <f t="shared" si="17"/>
        <v>0</v>
      </c>
      <c r="X156" s="29">
        <f t="shared" si="19"/>
        <v>1180000</v>
      </c>
      <c r="Y156" s="31">
        <f t="shared" si="20"/>
        <v>0</v>
      </c>
      <c r="Z156" s="32" t="s">
        <v>41</v>
      </c>
      <c r="AA156" s="25"/>
      <c r="AB156" s="25"/>
    </row>
    <row r="157" spans="1:28" x14ac:dyDescent="0.2">
      <c r="A157" s="91">
        <v>604258</v>
      </c>
      <c r="B157" s="23" t="s">
        <v>98</v>
      </c>
      <c r="C157" s="92">
        <v>1</v>
      </c>
      <c r="D157" s="24" t="s">
        <v>99</v>
      </c>
      <c r="E157" s="25"/>
      <c r="F157" s="25" t="s">
        <v>100</v>
      </c>
      <c r="G157" s="25"/>
      <c r="H157" s="25"/>
      <c r="I157" s="23">
        <v>1</v>
      </c>
      <c r="J157" s="23">
        <v>2005</v>
      </c>
      <c r="K157" s="25"/>
      <c r="L157" s="25"/>
      <c r="M157" s="25">
        <v>1</v>
      </c>
      <c r="N157" s="26">
        <v>1180000</v>
      </c>
      <c r="O157" s="27">
        <v>8</v>
      </c>
      <c r="P157" s="28">
        <v>1180000</v>
      </c>
      <c r="Q157" s="28">
        <v>0</v>
      </c>
      <c r="R157" s="28">
        <v>1180000</v>
      </c>
      <c r="S157" s="29">
        <f t="shared" si="14"/>
        <v>96</v>
      </c>
      <c r="T157" s="29">
        <f t="shared" si="15"/>
        <v>12292</v>
      </c>
      <c r="U157" s="30">
        <f t="shared" si="18"/>
        <v>1180000</v>
      </c>
      <c r="V157" s="29">
        <f t="shared" si="16"/>
        <v>96</v>
      </c>
      <c r="W157" s="29">
        <f t="shared" si="17"/>
        <v>0</v>
      </c>
      <c r="X157" s="29">
        <f t="shared" si="19"/>
        <v>1180000</v>
      </c>
      <c r="Y157" s="31">
        <f t="shared" si="20"/>
        <v>0</v>
      </c>
      <c r="Z157" s="32" t="s">
        <v>41</v>
      </c>
      <c r="AA157" s="25"/>
      <c r="AB157" s="25"/>
    </row>
    <row r="158" spans="1:28" x14ac:dyDescent="0.2">
      <c r="A158" s="91">
        <v>604259</v>
      </c>
      <c r="B158" s="23" t="s">
        <v>98</v>
      </c>
      <c r="C158" s="92">
        <v>1</v>
      </c>
      <c r="D158" s="24" t="s">
        <v>99</v>
      </c>
      <c r="E158" s="25"/>
      <c r="F158" s="25" t="s">
        <v>100</v>
      </c>
      <c r="G158" s="25"/>
      <c r="H158" s="25"/>
      <c r="I158" s="23">
        <v>1</v>
      </c>
      <c r="J158" s="23">
        <v>2005</v>
      </c>
      <c r="K158" s="25"/>
      <c r="L158" s="25"/>
      <c r="M158" s="25">
        <v>1</v>
      </c>
      <c r="N158" s="26">
        <v>1180000</v>
      </c>
      <c r="O158" s="27">
        <v>8</v>
      </c>
      <c r="P158" s="28">
        <v>1180000</v>
      </c>
      <c r="Q158" s="28">
        <v>0</v>
      </c>
      <c r="R158" s="28">
        <v>1180000</v>
      </c>
      <c r="S158" s="29">
        <f t="shared" si="14"/>
        <v>96</v>
      </c>
      <c r="T158" s="29">
        <f t="shared" si="15"/>
        <v>12292</v>
      </c>
      <c r="U158" s="30">
        <f t="shared" si="18"/>
        <v>1180000</v>
      </c>
      <c r="V158" s="29">
        <f t="shared" si="16"/>
        <v>96</v>
      </c>
      <c r="W158" s="29">
        <f t="shared" si="17"/>
        <v>0</v>
      </c>
      <c r="X158" s="29">
        <f t="shared" si="19"/>
        <v>1180000</v>
      </c>
      <c r="Y158" s="31">
        <f t="shared" si="20"/>
        <v>0</v>
      </c>
      <c r="Z158" s="32" t="s">
        <v>41</v>
      </c>
      <c r="AA158" s="25"/>
      <c r="AB158" s="25"/>
    </row>
    <row r="159" spans="1:28" x14ac:dyDescent="0.2">
      <c r="A159" s="91">
        <v>604260</v>
      </c>
      <c r="B159" s="23" t="s">
        <v>98</v>
      </c>
      <c r="C159" s="92">
        <v>1</v>
      </c>
      <c r="D159" s="24" t="s">
        <v>99</v>
      </c>
      <c r="E159" s="25"/>
      <c r="F159" s="25" t="s">
        <v>100</v>
      </c>
      <c r="G159" s="25"/>
      <c r="H159" s="25"/>
      <c r="I159" s="23">
        <v>1</v>
      </c>
      <c r="J159" s="23">
        <v>2005</v>
      </c>
      <c r="K159" s="25"/>
      <c r="L159" s="25"/>
      <c r="M159" s="25">
        <v>1</v>
      </c>
      <c r="N159" s="26">
        <v>1180000</v>
      </c>
      <c r="O159" s="27">
        <v>8</v>
      </c>
      <c r="P159" s="28">
        <v>1180000</v>
      </c>
      <c r="Q159" s="28">
        <v>0</v>
      </c>
      <c r="R159" s="28">
        <v>1180000</v>
      </c>
      <c r="S159" s="29">
        <f t="shared" si="14"/>
        <v>96</v>
      </c>
      <c r="T159" s="29">
        <f t="shared" si="15"/>
        <v>12292</v>
      </c>
      <c r="U159" s="30">
        <f t="shared" si="18"/>
        <v>1180000</v>
      </c>
      <c r="V159" s="29">
        <f t="shared" si="16"/>
        <v>96</v>
      </c>
      <c r="W159" s="29">
        <f t="shared" si="17"/>
        <v>0</v>
      </c>
      <c r="X159" s="29">
        <f t="shared" si="19"/>
        <v>1180000</v>
      </c>
      <c r="Y159" s="31">
        <f t="shared" si="20"/>
        <v>0</v>
      </c>
      <c r="Z159" s="32" t="s">
        <v>41</v>
      </c>
      <c r="AA159" s="25"/>
      <c r="AB159" s="25"/>
    </row>
    <row r="160" spans="1:28" x14ac:dyDescent="0.2">
      <c r="A160" s="91">
        <v>604261</v>
      </c>
      <c r="B160" s="23" t="s">
        <v>98</v>
      </c>
      <c r="C160" s="92">
        <v>1</v>
      </c>
      <c r="D160" s="24" t="s">
        <v>99</v>
      </c>
      <c r="E160" s="25"/>
      <c r="F160" s="25" t="s">
        <v>100</v>
      </c>
      <c r="G160" s="25"/>
      <c r="H160" s="25"/>
      <c r="I160" s="23">
        <v>1</v>
      </c>
      <c r="J160" s="23">
        <v>2005</v>
      </c>
      <c r="K160" s="25"/>
      <c r="L160" s="25"/>
      <c r="M160" s="25">
        <v>1</v>
      </c>
      <c r="N160" s="26">
        <v>1180000</v>
      </c>
      <c r="O160" s="27">
        <v>8</v>
      </c>
      <c r="P160" s="28">
        <v>1180000</v>
      </c>
      <c r="Q160" s="28">
        <v>0</v>
      </c>
      <c r="R160" s="28">
        <v>1180000</v>
      </c>
      <c r="S160" s="29">
        <f t="shared" si="14"/>
        <v>96</v>
      </c>
      <c r="T160" s="29">
        <f t="shared" si="15"/>
        <v>12292</v>
      </c>
      <c r="U160" s="30">
        <f t="shared" si="18"/>
        <v>1180000</v>
      </c>
      <c r="V160" s="29">
        <f t="shared" si="16"/>
        <v>96</v>
      </c>
      <c r="W160" s="29">
        <f t="shared" si="17"/>
        <v>0</v>
      </c>
      <c r="X160" s="29">
        <f t="shared" si="19"/>
        <v>1180000</v>
      </c>
      <c r="Y160" s="31">
        <f t="shared" si="20"/>
        <v>0</v>
      </c>
      <c r="Z160" s="32" t="s">
        <v>41</v>
      </c>
      <c r="AA160" s="25"/>
      <c r="AB160" s="25"/>
    </row>
    <row r="161" spans="1:28" x14ac:dyDescent="0.2">
      <c r="A161" s="91">
        <v>604262</v>
      </c>
      <c r="B161" s="23" t="s">
        <v>98</v>
      </c>
      <c r="C161" s="92">
        <v>1</v>
      </c>
      <c r="D161" s="24" t="s">
        <v>99</v>
      </c>
      <c r="E161" s="25"/>
      <c r="F161" s="25" t="s">
        <v>100</v>
      </c>
      <c r="G161" s="25"/>
      <c r="H161" s="25"/>
      <c r="I161" s="23">
        <v>1</v>
      </c>
      <c r="J161" s="23">
        <v>2005</v>
      </c>
      <c r="K161" s="25"/>
      <c r="L161" s="25"/>
      <c r="M161" s="25">
        <v>1</v>
      </c>
      <c r="N161" s="26">
        <v>1180000</v>
      </c>
      <c r="O161" s="27">
        <v>8</v>
      </c>
      <c r="P161" s="28">
        <v>1180000</v>
      </c>
      <c r="Q161" s="28">
        <v>0</v>
      </c>
      <c r="R161" s="28">
        <v>1180000</v>
      </c>
      <c r="S161" s="29">
        <f t="shared" si="14"/>
        <v>96</v>
      </c>
      <c r="T161" s="29">
        <f t="shared" si="15"/>
        <v>12292</v>
      </c>
      <c r="U161" s="30">
        <f t="shared" si="18"/>
        <v>1180000</v>
      </c>
      <c r="V161" s="29">
        <f t="shared" si="16"/>
        <v>96</v>
      </c>
      <c r="W161" s="29">
        <f t="shared" si="17"/>
        <v>0</v>
      </c>
      <c r="X161" s="29">
        <f t="shared" si="19"/>
        <v>1180000</v>
      </c>
      <c r="Y161" s="31">
        <f t="shared" si="20"/>
        <v>0</v>
      </c>
      <c r="Z161" s="32" t="s">
        <v>41</v>
      </c>
      <c r="AA161" s="25"/>
      <c r="AB161" s="25"/>
    </row>
    <row r="162" spans="1:28" x14ac:dyDescent="0.2">
      <c r="A162" s="91">
        <v>604263</v>
      </c>
      <c r="B162" s="23" t="s">
        <v>98</v>
      </c>
      <c r="C162" s="92">
        <v>1</v>
      </c>
      <c r="D162" s="24" t="s">
        <v>99</v>
      </c>
      <c r="E162" s="25"/>
      <c r="F162" s="25" t="s">
        <v>100</v>
      </c>
      <c r="G162" s="25"/>
      <c r="H162" s="25"/>
      <c r="I162" s="23">
        <v>1</v>
      </c>
      <c r="J162" s="23">
        <v>2005</v>
      </c>
      <c r="K162" s="25"/>
      <c r="L162" s="25"/>
      <c r="M162" s="25">
        <v>1</v>
      </c>
      <c r="N162" s="26">
        <v>1180000</v>
      </c>
      <c r="O162" s="27">
        <v>8</v>
      </c>
      <c r="P162" s="28">
        <v>1180000</v>
      </c>
      <c r="Q162" s="28">
        <v>0</v>
      </c>
      <c r="R162" s="28">
        <v>1180000</v>
      </c>
      <c r="S162" s="29">
        <f t="shared" si="14"/>
        <v>96</v>
      </c>
      <c r="T162" s="29">
        <f t="shared" si="15"/>
        <v>12292</v>
      </c>
      <c r="U162" s="30">
        <f t="shared" si="18"/>
        <v>1180000</v>
      </c>
      <c r="V162" s="29">
        <f t="shared" si="16"/>
        <v>96</v>
      </c>
      <c r="W162" s="29">
        <f t="shared" si="17"/>
        <v>0</v>
      </c>
      <c r="X162" s="29">
        <f t="shared" si="19"/>
        <v>1180000</v>
      </c>
      <c r="Y162" s="31">
        <f t="shared" si="20"/>
        <v>0</v>
      </c>
      <c r="Z162" s="32" t="s">
        <v>41</v>
      </c>
      <c r="AA162" s="25"/>
      <c r="AB162" s="25"/>
    </row>
    <row r="163" spans="1:28" x14ac:dyDescent="0.2">
      <c r="A163" s="91">
        <v>604264</v>
      </c>
      <c r="B163" s="23" t="s">
        <v>98</v>
      </c>
      <c r="C163" s="92">
        <v>1</v>
      </c>
      <c r="D163" s="24" t="s">
        <v>99</v>
      </c>
      <c r="E163" s="25"/>
      <c r="F163" s="25" t="s">
        <v>100</v>
      </c>
      <c r="G163" s="25"/>
      <c r="H163" s="25"/>
      <c r="I163" s="23">
        <v>1</v>
      </c>
      <c r="J163" s="23">
        <v>2005</v>
      </c>
      <c r="K163" s="25"/>
      <c r="L163" s="25"/>
      <c r="M163" s="25">
        <v>1</v>
      </c>
      <c r="N163" s="26">
        <v>1180000</v>
      </c>
      <c r="O163" s="27">
        <v>8</v>
      </c>
      <c r="P163" s="28">
        <v>1180000</v>
      </c>
      <c r="Q163" s="28">
        <v>0</v>
      </c>
      <c r="R163" s="28">
        <v>1180000</v>
      </c>
      <c r="S163" s="29">
        <f t="shared" si="14"/>
        <v>96</v>
      </c>
      <c r="T163" s="29">
        <f t="shared" si="15"/>
        <v>12292</v>
      </c>
      <c r="U163" s="30">
        <f t="shared" si="18"/>
        <v>1180000</v>
      </c>
      <c r="V163" s="29">
        <f t="shared" si="16"/>
        <v>96</v>
      </c>
      <c r="W163" s="29">
        <f t="shared" si="17"/>
        <v>0</v>
      </c>
      <c r="X163" s="29">
        <f t="shared" si="19"/>
        <v>1180000</v>
      </c>
      <c r="Y163" s="31">
        <f t="shared" si="20"/>
        <v>0</v>
      </c>
      <c r="Z163" s="32" t="s">
        <v>41</v>
      </c>
      <c r="AA163" s="25"/>
      <c r="AB163" s="25"/>
    </row>
    <row r="164" spans="1:28" x14ac:dyDescent="0.2">
      <c r="A164" s="91">
        <v>604265</v>
      </c>
      <c r="B164" s="23" t="s">
        <v>98</v>
      </c>
      <c r="C164" s="92">
        <v>1</v>
      </c>
      <c r="D164" s="24" t="s">
        <v>99</v>
      </c>
      <c r="E164" s="25"/>
      <c r="F164" s="25" t="s">
        <v>100</v>
      </c>
      <c r="G164" s="25"/>
      <c r="H164" s="25"/>
      <c r="I164" s="23">
        <v>1</v>
      </c>
      <c r="J164" s="23">
        <v>2005</v>
      </c>
      <c r="K164" s="25"/>
      <c r="L164" s="25"/>
      <c r="M164" s="25">
        <v>1</v>
      </c>
      <c r="N164" s="26">
        <v>1180000</v>
      </c>
      <c r="O164" s="27">
        <v>8</v>
      </c>
      <c r="P164" s="28">
        <v>1180000</v>
      </c>
      <c r="Q164" s="28">
        <v>0</v>
      </c>
      <c r="R164" s="28">
        <v>1180000</v>
      </c>
      <c r="S164" s="29">
        <f t="shared" si="14"/>
        <v>96</v>
      </c>
      <c r="T164" s="29">
        <f t="shared" si="15"/>
        <v>12292</v>
      </c>
      <c r="U164" s="30">
        <f t="shared" si="18"/>
        <v>1180000</v>
      </c>
      <c r="V164" s="29">
        <f t="shared" si="16"/>
        <v>96</v>
      </c>
      <c r="W164" s="29">
        <f t="shared" si="17"/>
        <v>0</v>
      </c>
      <c r="X164" s="29">
        <f t="shared" si="19"/>
        <v>1180000</v>
      </c>
      <c r="Y164" s="31">
        <f t="shared" si="20"/>
        <v>0</v>
      </c>
      <c r="Z164" s="32" t="s">
        <v>41</v>
      </c>
      <c r="AA164" s="25"/>
      <c r="AB164" s="25"/>
    </row>
    <row r="165" spans="1:28" x14ac:dyDescent="0.2">
      <c r="A165" s="91">
        <v>604266</v>
      </c>
      <c r="B165" s="23" t="s">
        <v>98</v>
      </c>
      <c r="C165" s="92">
        <v>1</v>
      </c>
      <c r="D165" s="24" t="s">
        <v>99</v>
      </c>
      <c r="E165" s="25"/>
      <c r="F165" s="25" t="s">
        <v>100</v>
      </c>
      <c r="G165" s="25"/>
      <c r="H165" s="25"/>
      <c r="I165" s="23">
        <v>1</v>
      </c>
      <c r="J165" s="23">
        <v>2005</v>
      </c>
      <c r="K165" s="25"/>
      <c r="L165" s="25"/>
      <c r="M165" s="25">
        <v>1</v>
      </c>
      <c r="N165" s="26">
        <v>1180000</v>
      </c>
      <c r="O165" s="27">
        <v>8</v>
      </c>
      <c r="P165" s="28">
        <v>1180000</v>
      </c>
      <c r="Q165" s="28">
        <v>0</v>
      </c>
      <c r="R165" s="28">
        <v>1180000</v>
      </c>
      <c r="S165" s="29">
        <f t="shared" si="14"/>
        <v>96</v>
      </c>
      <c r="T165" s="29">
        <f t="shared" si="15"/>
        <v>12292</v>
      </c>
      <c r="U165" s="30">
        <f t="shared" si="18"/>
        <v>1180000</v>
      </c>
      <c r="V165" s="29">
        <f t="shared" si="16"/>
        <v>96</v>
      </c>
      <c r="W165" s="29">
        <f t="shared" si="17"/>
        <v>0</v>
      </c>
      <c r="X165" s="29">
        <f t="shared" si="19"/>
        <v>1180000</v>
      </c>
      <c r="Y165" s="31">
        <f t="shared" si="20"/>
        <v>0</v>
      </c>
      <c r="Z165" s="32" t="s">
        <v>41</v>
      </c>
      <c r="AA165" s="25"/>
      <c r="AB165" s="25"/>
    </row>
    <row r="166" spans="1:28" x14ac:dyDescent="0.2">
      <c r="A166" s="91">
        <v>604267</v>
      </c>
      <c r="B166" s="23" t="s">
        <v>98</v>
      </c>
      <c r="C166" s="92">
        <v>1</v>
      </c>
      <c r="D166" s="24" t="s">
        <v>99</v>
      </c>
      <c r="E166" s="25"/>
      <c r="F166" s="25" t="s">
        <v>100</v>
      </c>
      <c r="G166" s="25"/>
      <c r="H166" s="25"/>
      <c r="I166" s="23">
        <v>1</v>
      </c>
      <c r="J166" s="23">
        <v>2005</v>
      </c>
      <c r="K166" s="25"/>
      <c r="L166" s="25"/>
      <c r="M166" s="25">
        <v>1</v>
      </c>
      <c r="N166" s="26">
        <v>1180000</v>
      </c>
      <c r="O166" s="27">
        <v>8</v>
      </c>
      <c r="P166" s="28">
        <v>1180000</v>
      </c>
      <c r="Q166" s="28">
        <v>0</v>
      </c>
      <c r="R166" s="28">
        <v>1180000</v>
      </c>
      <c r="S166" s="29">
        <f t="shared" si="14"/>
        <v>96</v>
      </c>
      <c r="T166" s="29">
        <f t="shared" si="15"/>
        <v>12292</v>
      </c>
      <c r="U166" s="30">
        <f t="shared" si="18"/>
        <v>1180000</v>
      </c>
      <c r="V166" s="29">
        <f t="shared" si="16"/>
        <v>96</v>
      </c>
      <c r="W166" s="29">
        <f t="shared" si="17"/>
        <v>0</v>
      </c>
      <c r="X166" s="29">
        <f t="shared" si="19"/>
        <v>1180000</v>
      </c>
      <c r="Y166" s="31">
        <f t="shared" si="20"/>
        <v>0</v>
      </c>
      <c r="Z166" s="32" t="s">
        <v>41</v>
      </c>
      <c r="AA166" s="25"/>
      <c r="AB166" s="25"/>
    </row>
    <row r="167" spans="1:28" x14ac:dyDescent="0.2">
      <c r="A167" s="91">
        <v>604268</v>
      </c>
      <c r="B167" s="23" t="s">
        <v>98</v>
      </c>
      <c r="C167" s="92">
        <v>1</v>
      </c>
      <c r="D167" s="24" t="s">
        <v>99</v>
      </c>
      <c r="E167" s="25"/>
      <c r="F167" s="25" t="s">
        <v>100</v>
      </c>
      <c r="G167" s="25"/>
      <c r="H167" s="25"/>
      <c r="I167" s="23">
        <v>1</v>
      </c>
      <c r="J167" s="23">
        <v>2005</v>
      </c>
      <c r="K167" s="25"/>
      <c r="L167" s="25"/>
      <c r="M167" s="25">
        <v>1</v>
      </c>
      <c r="N167" s="26">
        <v>1180000</v>
      </c>
      <c r="O167" s="27">
        <v>8</v>
      </c>
      <c r="P167" s="28">
        <v>1180000</v>
      </c>
      <c r="Q167" s="28">
        <v>0</v>
      </c>
      <c r="R167" s="28">
        <v>1180000</v>
      </c>
      <c r="S167" s="29">
        <f t="shared" si="14"/>
        <v>96</v>
      </c>
      <c r="T167" s="29">
        <f t="shared" si="15"/>
        <v>12292</v>
      </c>
      <c r="U167" s="30">
        <f t="shared" si="18"/>
        <v>1180000</v>
      </c>
      <c r="V167" s="29">
        <f t="shared" si="16"/>
        <v>96</v>
      </c>
      <c r="W167" s="29">
        <f t="shared" si="17"/>
        <v>0</v>
      </c>
      <c r="X167" s="29">
        <f t="shared" si="19"/>
        <v>1180000</v>
      </c>
      <c r="Y167" s="31">
        <f t="shared" si="20"/>
        <v>0</v>
      </c>
      <c r="Z167" s="32" t="s">
        <v>41</v>
      </c>
      <c r="AA167" s="25"/>
      <c r="AB167" s="25"/>
    </row>
    <row r="168" spans="1:28" x14ac:dyDescent="0.2">
      <c r="A168" s="91">
        <v>604269</v>
      </c>
      <c r="B168" s="23" t="s">
        <v>98</v>
      </c>
      <c r="C168" s="92">
        <v>1</v>
      </c>
      <c r="D168" s="24" t="s">
        <v>99</v>
      </c>
      <c r="E168" s="25"/>
      <c r="F168" s="25" t="s">
        <v>100</v>
      </c>
      <c r="G168" s="25"/>
      <c r="H168" s="25"/>
      <c r="I168" s="23">
        <v>1</v>
      </c>
      <c r="J168" s="23">
        <v>2005</v>
      </c>
      <c r="K168" s="25"/>
      <c r="L168" s="25"/>
      <c r="M168" s="25">
        <v>1</v>
      </c>
      <c r="N168" s="26">
        <v>1180000</v>
      </c>
      <c r="O168" s="27">
        <v>8</v>
      </c>
      <c r="P168" s="28">
        <v>1180000</v>
      </c>
      <c r="Q168" s="28">
        <v>0</v>
      </c>
      <c r="R168" s="28">
        <v>1180000</v>
      </c>
      <c r="S168" s="29">
        <f t="shared" si="14"/>
        <v>96</v>
      </c>
      <c r="T168" s="29">
        <f t="shared" si="15"/>
        <v>12292</v>
      </c>
      <c r="U168" s="30">
        <f t="shared" si="18"/>
        <v>1180000</v>
      </c>
      <c r="V168" s="29">
        <f t="shared" si="16"/>
        <v>96</v>
      </c>
      <c r="W168" s="29">
        <f t="shared" si="17"/>
        <v>0</v>
      </c>
      <c r="X168" s="29">
        <f t="shared" si="19"/>
        <v>1180000</v>
      </c>
      <c r="Y168" s="31">
        <f t="shared" si="20"/>
        <v>0</v>
      </c>
      <c r="Z168" s="32" t="s">
        <v>41</v>
      </c>
      <c r="AA168" s="25"/>
      <c r="AB168" s="25"/>
    </row>
    <row r="169" spans="1:28" x14ac:dyDescent="0.2">
      <c r="A169" s="91">
        <v>604270</v>
      </c>
      <c r="B169" s="23" t="s">
        <v>98</v>
      </c>
      <c r="C169" s="92">
        <v>1</v>
      </c>
      <c r="D169" s="24" t="s">
        <v>99</v>
      </c>
      <c r="E169" s="25"/>
      <c r="F169" s="25" t="s">
        <v>100</v>
      </c>
      <c r="G169" s="25"/>
      <c r="H169" s="25"/>
      <c r="I169" s="23">
        <v>1</v>
      </c>
      <c r="J169" s="23">
        <v>2005</v>
      </c>
      <c r="K169" s="25"/>
      <c r="L169" s="25"/>
      <c r="M169" s="25">
        <v>1</v>
      </c>
      <c r="N169" s="26">
        <v>1180000</v>
      </c>
      <c r="O169" s="27">
        <v>8</v>
      </c>
      <c r="P169" s="28">
        <v>1180000</v>
      </c>
      <c r="Q169" s="28">
        <v>0</v>
      </c>
      <c r="R169" s="28">
        <v>1180000</v>
      </c>
      <c r="S169" s="29">
        <f t="shared" si="14"/>
        <v>96</v>
      </c>
      <c r="T169" s="29">
        <f t="shared" si="15"/>
        <v>12292</v>
      </c>
      <c r="U169" s="30">
        <f t="shared" si="18"/>
        <v>1180000</v>
      </c>
      <c r="V169" s="29">
        <f t="shared" si="16"/>
        <v>96</v>
      </c>
      <c r="W169" s="29">
        <f t="shared" si="17"/>
        <v>0</v>
      </c>
      <c r="X169" s="29">
        <f t="shared" si="19"/>
        <v>1180000</v>
      </c>
      <c r="Y169" s="31">
        <f t="shared" si="20"/>
        <v>0</v>
      </c>
      <c r="Z169" s="32" t="s">
        <v>41</v>
      </c>
      <c r="AA169" s="25"/>
      <c r="AB169" s="25"/>
    </row>
    <row r="170" spans="1:28" x14ac:dyDescent="0.2">
      <c r="A170" s="91">
        <v>604271</v>
      </c>
      <c r="B170" s="23" t="s">
        <v>57</v>
      </c>
      <c r="C170" s="92">
        <v>1</v>
      </c>
      <c r="D170" s="24" t="s">
        <v>58</v>
      </c>
      <c r="E170" s="25"/>
      <c r="F170" s="25" t="s">
        <v>101</v>
      </c>
      <c r="G170" s="25"/>
      <c r="H170" s="25"/>
      <c r="I170" s="23">
        <v>1</v>
      </c>
      <c r="J170" s="23">
        <v>2005</v>
      </c>
      <c r="K170" s="25"/>
      <c r="L170" s="25"/>
      <c r="M170" s="25">
        <v>1</v>
      </c>
      <c r="N170" s="26">
        <v>250000</v>
      </c>
      <c r="O170" s="27">
        <v>8</v>
      </c>
      <c r="P170" s="28">
        <v>250000</v>
      </c>
      <c r="Q170" s="28">
        <v>0</v>
      </c>
      <c r="R170" s="28">
        <v>250000</v>
      </c>
      <c r="S170" s="29">
        <f t="shared" si="14"/>
        <v>96</v>
      </c>
      <c r="T170" s="29">
        <f t="shared" si="15"/>
        <v>2605</v>
      </c>
      <c r="U170" s="30">
        <f t="shared" si="18"/>
        <v>250000</v>
      </c>
      <c r="V170" s="29">
        <f t="shared" si="16"/>
        <v>96</v>
      </c>
      <c r="W170" s="29">
        <f t="shared" si="17"/>
        <v>0</v>
      </c>
      <c r="X170" s="29">
        <f t="shared" si="19"/>
        <v>250000</v>
      </c>
      <c r="Y170" s="31">
        <f t="shared" si="20"/>
        <v>0</v>
      </c>
      <c r="Z170" s="32" t="s">
        <v>41</v>
      </c>
      <c r="AA170" s="25"/>
      <c r="AB170" s="25"/>
    </row>
    <row r="171" spans="1:28" x14ac:dyDescent="0.2">
      <c r="A171" s="91">
        <v>604272</v>
      </c>
      <c r="B171" s="23" t="s">
        <v>57</v>
      </c>
      <c r="C171" s="92">
        <v>1</v>
      </c>
      <c r="D171" s="24" t="s">
        <v>58</v>
      </c>
      <c r="E171" s="25"/>
      <c r="F171" s="25" t="s">
        <v>102</v>
      </c>
      <c r="G171" s="25"/>
      <c r="H171" s="25"/>
      <c r="I171" s="23">
        <v>1</v>
      </c>
      <c r="J171" s="23">
        <v>2005</v>
      </c>
      <c r="K171" s="25"/>
      <c r="L171" s="25"/>
      <c r="M171" s="25">
        <v>1</v>
      </c>
      <c r="N171" s="26">
        <v>3960010</v>
      </c>
      <c r="O171" s="27">
        <v>8</v>
      </c>
      <c r="P171" s="28">
        <v>3960010</v>
      </c>
      <c r="Q171" s="28">
        <v>0</v>
      </c>
      <c r="R171" s="28">
        <v>3960010</v>
      </c>
      <c r="S171" s="29">
        <f t="shared" si="14"/>
        <v>96</v>
      </c>
      <c r="T171" s="29">
        <f t="shared" si="15"/>
        <v>41251</v>
      </c>
      <c r="U171" s="30">
        <f t="shared" si="18"/>
        <v>3960010</v>
      </c>
      <c r="V171" s="29">
        <f t="shared" si="16"/>
        <v>96</v>
      </c>
      <c r="W171" s="29">
        <f t="shared" si="17"/>
        <v>0</v>
      </c>
      <c r="X171" s="29">
        <f t="shared" si="19"/>
        <v>3960010</v>
      </c>
      <c r="Y171" s="31">
        <f t="shared" si="20"/>
        <v>0</v>
      </c>
      <c r="Z171" s="32" t="s">
        <v>41</v>
      </c>
      <c r="AA171" s="25"/>
      <c r="AB171" s="25"/>
    </row>
    <row r="172" spans="1:28" x14ac:dyDescent="0.2">
      <c r="A172" s="91">
        <v>604273</v>
      </c>
      <c r="B172" s="23" t="s">
        <v>103</v>
      </c>
      <c r="C172" s="92">
        <v>1</v>
      </c>
      <c r="D172" s="24" t="s">
        <v>104</v>
      </c>
      <c r="E172" s="25"/>
      <c r="F172" s="25" t="s">
        <v>105</v>
      </c>
      <c r="G172" s="25"/>
      <c r="H172" s="25"/>
      <c r="I172" s="23">
        <v>1</v>
      </c>
      <c r="J172" s="23">
        <v>2005</v>
      </c>
      <c r="K172" s="25"/>
      <c r="L172" s="25"/>
      <c r="M172" s="25">
        <v>1</v>
      </c>
      <c r="N172" s="26">
        <v>2970000</v>
      </c>
      <c r="O172" s="27">
        <v>8</v>
      </c>
      <c r="P172" s="28">
        <v>2970000</v>
      </c>
      <c r="Q172" s="28">
        <v>0</v>
      </c>
      <c r="R172" s="28">
        <v>2970000</v>
      </c>
      <c r="S172" s="29">
        <f t="shared" si="14"/>
        <v>96</v>
      </c>
      <c r="T172" s="29">
        <f t="shared" si="15"/>
        <v>30938</v>
      </c>
      <c r="U172" s="30">
        <f t="shared" si="18"/>
        <v>2970000</v>
      </c>
      <c r="V172" s="29">
        <f t="shared" si="16"/>
        <v>96</v>
      </c>
      <c r="W172" s="29">
        <f t="shared" si="17"/>
        <v>0</v>
      </c>
      <c r="X172" s="29">
        <f t="shared" si="19"/>
        <v>2970000</v>
      </c>
      <c r="Y172" s="31">
        <f t="shared" si="20"/>
        <v>0</v>
      </c>
      <c r="Z172" s="32" t="s">
        <v>41</v>
      </c>
      <c r="AA172" s="25"/>
      <c r="AB172" s="25"/>
    </row>
    <row r="173" spans="1:28" x14ac:dyDescent="0.2">
      <c r="A173" s="91">
        <v>604274</v>
      </c>
      <c r="B173" s="23" t="s">
        <v>106</v>
      </c>
      <c r="C173" s="92">
        <v>1</v>
      </c>
      <c r="D173" s="24" t="s">
        <v>107</v>
      </c>
      <c r="E173" s="25"/>
      <c r="F173" s="25" t="s">
        <v>108</v>
      </c>
      <c r="G173" s="25"/>
      <c r="H173" s="25"/>
      <c r="I173" s="23">
        <v>1</v>
      </c>
      <c r="J173" s="23">
        <v>2005</v>
      </c>
      <c r="K173" s="25"/>
      <c r="L173" s="25"/>
      <c r="M173" s="25">
        <v>1</v>
      </c>
      <c r="N173" s="26">
        <v>46526200</v>
      </c>
      <c r="O173" s="27">
        <v>4</v>
      </c>
      <c r="P173" s="28">
        <v>46526200</v>
      </c>
      <c r="Q173" s="28">
        <v>0</v>
      </c>
      <c r="R173" s="28">
        <v>46526200</v>
      </c>
      <c r="S173" s="29">
        <f t="shared" si="14"/>
        <v>48</v>
      </c>
      <c r="T173" s="29">
        <f t="shared" si="15"/>
        <v>969296</v>
      </c>
      <c r="U173" s="30">
        <f t="shared" si="18"/>
        <v>46526200</v>
      </c>
      <c r="V173" s="29">
        <f t="shared" si="16"/>
        <v>48</v>
      </c>
      <c r="W173" s="29">
        <f t="shared" si="17"/>
        <v>0</v>
      </c>
      <c r="X173" s="29">
        <f t="shared" si="19"/>
        <v>46526200</v>
      </c>
      <c r="Y173" s="31">
        <f t="shared" si="20"/>
        <v>0</v>
      </c>
      <c r="Z173" s="32" t="s">
        <v>41</v>
      </c>
      <c r="AA173" s="25"/>
      <c r="AB173" s="25"/>
    </row>
    <row r="174" spans="1:28" x14ac:dyDescent="0.2">
      <c r="A174" s="91">
        <v>604275</v>
      </c>
      <c r="B174" s="23" t="s">
        <v>106</v>
      </c>
      <c r="C174" s="92">
        <v>1</v>
      </c>
      <c r="D174" s="24" t="s">
        <v>107</v>
      </c>
      <c r="E174" s="25"/>
      <c r="F174" s="25" t="s">
        <v>109</v>
      </c>
      <c r="G174" s="25"/>
      <c r="H174" s="25"/>
      <c r="I174" s="23">
        <v>1</v>
      </c>
      <c r="J174" s="23">
        <v>2005</v>
      </c>
      <c r="K174" s="25"/>
      <c r="L174" s="25"/>
      <c r="M174" s="25">
        <v>1</v>
      </c>
      <c r="N174" s="26">
        <v>2957000</v>
      </c>
      <c r="O174" s="27">
        <v>4</v>
      </c>
      <c r="P174" s="28">
        <v>2957000</v>
      </c>
      <c r="Q174" s="28">
        <v>0</v>
      </c>
      <c r="R174" s="28">
        <v>2957000</v>
      </c>
      <c r="S174" s="29">
        <f t="shared" si="14"/>
        <v>48</v>
      </c>
      <c r="T174" s="29">
        <f t="shared" si="15"/>
        <v>61605</v>
      </c>
      <c r="U174" s="30">
        <f t="shared" si="18"/>
        <v>2957000</v>
      </c>
      <c r="V174" s="29">
        <f t="shared" si="16"/>
        <v>48</v>
      </c>
      <c r="W174" s="29">
        <f t="shared" si="17"/>
        <v>0</v>
      </c>
      <c r="X174" s="29">
        <f t="shared" si="19"/>
        <v>2957000</v>
      </c>
      <c r="Y174" s="31">
        <f t="shared" si="20"/>
        <v>0</v>
      </c>
      <c r="Z174" s="32" t="s">
        <v>41</v>
      </c>
      <c r="AA174" s="25"/>
      <c r="AB174" s="25" t="s">
        <v>110</v>
      </c>
    </row>
    <row r="175" spans="1:28" x14ac:dyDescent="0.2">
      <c r="A175" s="91">
        <v>604276</v>
      </c>
      <c r="B175" s="23" t="s">
        <v>106</v>
      </c>
      <c r="C175" s="92">
        <v>1</v>
      </c>
      <c r="D175" s="24" t="s">
        <v>107</v>
      </c>
      <c r="E175" s="25"/>
      <c r="F175" s="25" t="s">
        <v>109</v>
      </c>
      <c r="G175" s="25"/>
      <c r="H175" s="25"/>
      <c r="I175" s="23">
        <v>1</v>
      </c>
      <c r="J175" s="23">
        <v>2005</v>
      </c>
      <c r="K175" s="25"/>
      <c r="L175" s="25"/>
      <c r="M175" s="25">
        <v>1</v>
      </c>
      <c r="N175" s="26">
        <v>2957000</v>
      </c>
      <c r="O175" s="27">
        <v>4</v>
      </c>
      <c r="P175" s="28">
        <v>2957000</v>
      </c>
      <c r="Q175" s="28">
        <v>0</v>
      </c>
      <c r="R175" s="28">
        <v>2957000</v>
      </c>
      <c r="S175" s="29">
        <f t="shared" si="14"/>
        <v>48</v>
      </c>
      <c r="T175" s="29">
        <f t="shared" si="15"/>
        <v>61605</v>
      </c>
      <c r="U175" s="30">
        <f t="shared" si="18"/>
        <v>2957000</v>
      </c>
      <c r="V175" s="29">
        <f t="shared" si="16"/>
        <v>48</v>
      </c>
      <c r="W175" s="29">
        <f t="shared" si="17"/>
        <v>0</v>
      </c>
      <c r="X175" s="29">
        <f t="shared" si="19"/>
        <v>2957000</v>
      </c>
      <c r="Y175" s="31">
        <f t="shared" si="20"/>
        <v>0</v>
      </c>
      <c r="Z175" s="32" t="s">
        <v>41</v>
      </c>
      <c r="AA175" s="25"/>
      <c r="AB175" s="25" t="s">
        <v>110</v>
      </c>
    </row>
    <row r="176" spans="1:28" x14ac:dyDescent="0.2">
      <c r="A176" s="91">
        <v>604277</v>
      </c>
      <c r="B176" s="23" t="s">
        <v>106</v>
      </c>
      <c r="C176" s="92">
        <v>1</v>
      </c>
      <c r="D176" s="24" t="s">
        <v>107</v>
      </c>
      <c r="E176" s="25"/>
      <c r="F176" s="25" t="s">
        <v>109</v>
      </c>
      <c r="G176" s="25"/>
      <c r="H176" s="25"/>
      <c r="I176" s="23">
        <v>1</v>
      </c>
      <c r="J176" s="23">
        <v>2005</v>
      </c>
      <c r="K176" s="25"/>
      <c r="L176" s="25"/>
      <c r="M176" s="25">
        <v>1</v>
      </c>
      <c r="N176" s="26">
        <v>2957000</v>
      </c>
      <c r="O176" s="27">
        <v>4</v>
      </c>
      <c r="P176" s="28">
        <v>2957000</v>
      </c>
      <c r="Q176" s="28">
        <v>0</v>
      </c>
      <c r="R176" s="28">
        <v>2957000</v>
      </c>
      <c r="S176" s="29">
        <f t="shared" si="14"/>
        <v>48</v>
      </c>
      <c r="T176" s="29">
        <f t="shared" si="15"/>
        <v>61605</v>
      </c>
      <c r="U176" s="30">
        <f t="shared" si="18"/>
        <v>2957000</v>
      </c>
      <c r="V176" s="29">
        <f t="shared" si="16"/>
        <v>48</v>
      </c>
      <c r="W176" s="29">
        <f t="shared" si="17"/>
        <v>0</v>
      </c>
      <c r="X176" s="29">
        <f t="shared" si="19"/>
        <v>2957000</v>
      </c>
      <c r="Y176" s="31">
        <f t="shared" si="20"/>
        <v>0</v>
      </c>
      <c r="Z176" s="32" t="s">
        <v>41</v>
      </c>
      <c r="AA176" s="25"/>
      <c r="AB176" s="25" t="s">
        <v>110</v>
      </c>
    </row>
    <row r="177" spans="1:28" x14ac:dyDescent="0.2">
      <c r="A177" s="91">
        <v>604278</v>
      </c>
      <c r="B177" s="23" t="s">
        <v>106</v>
      </c>
      <c r="C177" s="92">
        <v>1</v>
      </c>
      <c r="D177" s="24" t="s">
        <v>107</v>
      </c>
      <c r="E177" s="25"/>
      <c r="F177" s="25" t="s">
        <v>109</v>
      </c>
      <c r="G177" s="25"/>
      <c r="H177" s="25"/>
      <c r="I177" s="23">
        <v>1</v>
      </c>
      <c r="J177" s="23">
        <v>2005</v>
      </c>
      <c r="K177" s="25"/>
      <c r="L177" s="25"/>
      <c r="M177" s="25">
        <v>1</v>
      </c>
      <c r="N177" s="26">
        <v>2957000</v>
      </c>
      <c r="O177" s="27">
        <v>4</v>
      </c>
      <c r="P177" s="28">
        <v>2957000</v>
      </c>
      <c r="Q177" s="28">
        <v>0</v>
      </c>
      <c r="R177" s="28">
        <v>2957000</v>
      </c>
      <c r="S177" s="29">
        <f t="shared" si="14"/>
        <v>48</v>
      </c>
      <c r="T177" s="29">
        <f t="shared" si="15"/>
        <v>61605</v>
      </c>
      <c r="U177" s="30">
        <f t="shared" si="18"/>
        <v>2957000</v>
      </c>
      <c r="V177" s="29">
        <f t="shared" si="16"/>
        <v>48</v>
      </c>
      <c r="W177" s="29">
        <f t="shared" si="17"/>
        <v>0</v>
      </c>
      <c r="X177" s="29">
        <f t="shared" si="19"/>
        <v>2957000</v>
      </c>
      <c r="Y177" s="31">
        <f t="shared" si="20"/>
        <v>0</v>
      </c>
      <c r="Z177" s="32" t="s">
        <v>41</v>
      </c>
      <c r="AA177" s="25"/>
      <c r="AB177" s="25" t="s">
        <v>110</v>
      </c>
    </row>
    <row r="178" spans="1:28" x14ac:dyDescent="0.2">
      <c r="A178" s="91">
        <v>604279</v>
      </c>
      <c r="B178" s="23" t="s">
        <v>111</v>
      </c>
      <c r="C178" s="92">
        <v>1</v>
      </c>
      <c r="D178" s="24" t="s">
        <v>112</v>
      </c>
      <c r="E178" s="25"/>
      <c r="F178" s="25" t="s">
        <v>112</v>
      </c>
      <c r="G178" s="25"/>
      <c r="H178" s="25"/>
      <c r="I178" s="23">
        <v>1</v>
      </c>
      <c r="J178" s="23">
        <v>2005</v>
      </c>
      <c r="K178" s="25"/>
      <c r="L178" s="25"/>
      <c r="M178" s="25">
        <v>1</v>
      </c>
      <c r="N178" s="26">
        <v>175000</v>
      </c>
      <c r="O178" s="27">
        <v>8</v>
      </c>
      <c r="P178" s="28">
        <v>175000</v>
      </c>
      <c r="Q178" s="28">
        <v>0</v>
      </c>
      <c r="R178" s="28">
        <v>175000</v>
      </c>
      <c r="S178" s="29">
        <f t="shared" si="14"/>
        <v>96</v>
      </c>
      <c r="T178" s="29">
        <f t="shared" si="15"/>
        <v>1823</v>
      </c>
      <c r="U178" s="30">
        <f t="shared" si="18"/>
        <v>175000</v>
      </c>
      <c r="V178" s="29">
        <f t="shared" si="16"/>
        <v>96</v>
      </c>
      <c r="W178" s="29">
        <f t="shared" si="17"/>
        <v>0</v>
      </c>
      <c r="X178" s="29">
        <f t="shared" si="19"/>
        <v>175000</v>
      </c>
      <c r="Y178" s="31">
        <f t="shared" si="20"/>
        <v>0</v>
      </c>
      <c r="Z178" s="32" t="s">
        <v>41</v>
      </c>
      <c r="AA178" s="25"/>
      <c r="AB178" s="25"/>
    </row>
    <row r="179" spans="1:28" x14ac:dyDescent="0.2">
      <c r="A179" s="91">
        <v>604280</v>
      </c>
      <c r="B179" s="23" t="s">
        <v>113</v>
      </c>
      <c r="C179" s="92">
        <v>1</v>
      </c>
      <c r="D179" s="24" t="s">
        <v>114</v>
      </c>
      <c r="E179" s="25"/>
      <c r="F179" s="25" t="s">
        <v>115</v>
      </c>
      <c r="G179" s="25"/>
      <c r="H179" s="25"/>
      <c r="I179" s="23">
        <v>1</v>
      </c>
      <c r="J179" s="23">
        <v>2006</v>
      </c>
      <c r="K179" s="25"/>
      <c r="L179" s="25"/>
      <c r="M179" s="25">
        <v>1</v>
      </c>
      <c r="N179" s="26">
        <v>973000</v>
      </c>
      <c r="O179" s="27">
        <v>4</v>
      </c>
      <c r="P179" s="28">
        <v>973000</v>
      </c>
      <c r="Q179" s="28">
        <v>0</v>
      </c>
      <c r="R179" s="28">
        <v>973000</v>
      </c>
      <c r="S179" s="29">
        <f t="shared" si="14"/>
        <v>48</v>
      </c>
      <c r="T179" s="29">
        <f t="shared" si="15"/>
        <v>20271</v>
      </c>
      <c r="U179" s="30">
        <f t="shared" si="18"/>
        <v>973000</v>
      </c>
      <c r="V179" s="29">
        <f t="shared" si="16"/>
        <v>48</v>
      </c>
      <c r="W179" s="29">
        <f t="shared" si="17"/>
        <v>0</v>
      </c>
      <c r="X179" s="29">
        <f t="shared" si="19"/>
        <v>973000</v>
      </c>
      <c r="Y179" s="31">
        <f t="shared" si="20"/>
        <v>0</v>
      </c>
      <c r="Z179" s="32" t="s">
        <v>41</v>
      </c>
      <c r="AA179" s="25"/>
      <c r="AB179" s="25"/>
    </row>
    <row r="180" spans="1:28" x14ac:dyDescent="0.2">
      <c r="A180" s="91">
        <v>604281</v>
      </c>
      <c r="B180" s="23" t="s">
        <v>113</v>
      </c>
      <c r="C180" s="92">
        <v>1</v>
      </c>
      <c r="D180" s="24" t="s">
        <v>114</v>
      </c>
      <c r="E180" s="25"/>
      <c r="F180" s="25" t="s">
        <v>115</v>
      </c>
      <c r="G180" s="25"/>
      <c r="H180" s="25"/>
      <c r="I180" s="23">
        <v>1</v>
      </c>
      <c r="J180" s="23">
        <v>2006</v>
      </c>
      <c r="K180" s="25"/>
      <c r="L180" s="25"/>
      <c r="M180" s="25">
        <v>1</v>
      </c>
      <c r="N180" s="26">
        <v>973000</v>
      </c>
      <c r="O180" s="27">
        <v>4</v>
      </c>
      <c r="P180" s="28">
        <v>973000</v>
      </c>
      <c r="Q180" s="28">
        <v>0</v>
      </c>
      <c r="R180" s="28">
        <v>973000</v>
      </c>
      <c r="S180" s="29">
        <f t="shared" si="14"/>
        <v>48</v>
      </c>
      <c r="T180" s="29">
        <f t="shared" si="15"/>
        <v>20271</v>
      </c>
      <c r="U180" s="30">
        <f t="shared" si="18"/>
        <v>973000</v>
      </c>
      <c r="V180" s="29">
        <f t="shared" si="16"/>
        <v>48</v>
      </c>
      <c r="W180" s="29">
        <f t="shared" si="17"/>
        <v>0</v>
      </c>
      <c r="X180" s="29">
        <f t="shared" si="19"/>
        <v>973000</v>
      </c>
      <c r="Y180" s="31">
        <f t="shared" si="20"/>
        <v>0</v>
      </c>
      <c r="Z180" s="32" t="s">
        <v>41</v>
      </c>
      <c r="AA180" s="25"/>
      <c r="AB180" s="25"/>
    </row>
    <row r="181" spans="1:28" x14ac:dyDescent="0.2">
      <c r="A181" s="91">
        <v>604282</v>
      </c>
      <c r="B181" s="23" t="s">
        <v>103</v>
      </c>
      <c r="C181" s="92">
        <v>1</v>
      </c>
      <c r="D181" s="24" t="s">
        <v>104</v>
      </c>
      <c r="E181" s="25"/>
      <c r="F181" s="25" t="s">
        <v>116</v>
      </c>
      <c r="G181" s="25"/>
      <c r="H181" s="25"/>
      <c r="I181" s="23">
        <v>1</v>
      </c>
      <c r="J181" s="23">
        <v>2006</v>
      </c>
      <c r="K181" s="25"/>
      <c r="L181" s="25"/>
      <c r="M181" s="25">
        <v>1</v>
      </c>
      <c r="N181" s="26">
        <v>34394000</v>
      </c>
      <c r="O181" s="27">
        <v>8</v>
      </c>
      <c r="P181" s="28">
        <v>34394000</v>
      </c>
      <c r="Q181" s="28">
        <v>0</v>
      </c>
      <c r="R181" s="28">
        <v>34394000</v>
      </c>
      <c r="S181" s="29">
        <f t="shared" si="14"/>
        <v>96</v>
      </c>
      <c r="T181" s="29">
        <f t="shared" si="15"/>
        <v>358271</v>
      </c>
      <c r="U181" s="30">
        <f t="shared" si="18"/>
        <v>34394000</v>
      </c>
      <c r="V181" s="29">
        <f t="shared" si="16"/>
        <v>96</v>
      </c>
      <c r="W181" s="29">
        <f t="shared" si="17"/>
        <v>0</v>
      </c>
      <c r="X181" s="29">
        <f t="shared" si="19"/>
        <v>34394000</v>
      </c>
      <c r="Y181" s="31">
        <f t="shared" si="20"/>
        <v>0</v>
      </c>
      <c r="Z181" s="32" t="s">
        <v>41</v>
      </c>
      <c r="AA181" s="25"/>
      <c r="AB181" s="25"/>
    </row>
    <row r="182" spans="1:28" x14ac:dyDescent="0.2">
      <c r="A182" s="91">
        <v>604283</v>
      </c>
      <c r="B182" s="23" t="s">
        <v>117</v>
      </c>
      <c r="C182" s="92">
        <v>1</v>
      </c>
      <c r="D182" s="24" t="s">
        <v>118</v>
      </c>
      <c r="E182" s="25"/>
      <c r="F182" s="25" t="s">
        <v>119</v>
      </c>
      <c r="G182" s="25"/>
      <c r="H182" s="25"/>
      <c r="I182" s="23">
        <v>1</v>
      </c>
      <c r="J182" s="23">
        <v>2008</v>
      </c>
      <c r="K182" s="25"/>
      <c r="L182" s="25"/>
      <c r="M182" s="25">
        <v>1</v>
      </c>
      <c r="N182" s="26">
        <v>797500</v>
      </c>
      <c r="O182" s="27">
        <v>8</v>
      </c>
      <c r="P182" s="28">
        <v>797500</v>
      </c>
      <c r="Q182" s="28">
        <v>0</v>
      </c>
      <c r="R182" s="28">
        <v>797500</v>
      </c>
      <c r="S182" s="29">
        <f t="shared" si="14"/>
        <v>96</v>
      </c>
      <c r="T182" s="29">
        <f t="shared" si="15"/>
        <v>8308</v>
      </c>
      <c r="U182" s="30">
        <f t="shared" si="18"/>
        <v>797500</v>
      </c>
      <c r="V182" s="29">
        <f t="shared" si="16"/>
        <v>96</v>
      </c>
      <c r="W182" s="29">
        <f t="shared" si="17"/>
        <v>0</v>
      </c>
      <c r="X182" s="29">
        <f t="shared" si="19"/>
        <v>797500</v>
      </c>
      <c r="Y182" s="31">
        <f t="shared" si="20"/>
        <v>0</v>
      </c>
      <c r="Z182" s="32" t="s">
        <v>41</v>
      </c>
      <c r="AA182" s="25"/>
      <c r="AB182" s="25"/>
    </row>
    <row r="183" spans="1:28" x14ac:dyDescent="0.2">
      <c r="A183" s="91">
        <v>604284</v>
      </c>
      <c r="B183" s="23" t="s">
        <v>117</v>
      </c>
      <c r="C183" s="92">
        <v>1</v>
      </c>
      <c r="D183" s="24" t="s">
        <v>118</v>
      </c>
      <c r="E183" s="25"/>
      <c r="F183" s="25" t="s">
        <v>119</v>
      </c>
      <c r="G183" s="25"/>
      <c r="H183" s="25"/>
      <c r="I183" s="23">
        <v>1</v>
      </c>
      <c r="J183" s="23">
        <v>2008</v>
      </c>
      <c r="K183" s="25"/>
      <c r="L183" s="25"/>
      <c r="M183" s="25">
        <v>1</v>
      </c>
      <c r="N183" s="26">
        <v>797500</v>
      </c>
      <c r="O183" s="27">
        <v>8</v>
      </c>
      <c r="P183" s="28">
        <v>797500</v>
      </c>
      <c r="Q183" s="28">
        <v>0</v>
      </c>
      <c r="R183" s="28">
        <v>797500</v>
      </c>
      <c r="S183" s="29">
        <f t="shared" si="14"/>
        <v>96</v>
      </c>
      <c r="T183" s="29">
        <f t="shared" si="15"/>
        <v>8308</v>
      </c>
      <c r="U183" s="30">
        <f t="shared" si="18"/>
        <v>797500</v>
      </c>
      <c r="V183" s="29">
        <f t="shared" si="16"/>
        <v>96</v>
      </c>
      <c r="W183" s="29">
        <f t="shared" si="17"/>
        <v>0</v>
      </c>
      <c r="X183" s="29">
        <f t="shared" si="19"/>
        <v>797500</v>
      </c>
      <c r="Y183" s="31">
        <f t="shared" si="20"/>
        <v>0</v>
      </c>
      <c r="Z183" s="32" t="s">
        <v>41</v>
      </c>
      <c r="AA183" s="25"/>
      <c r="AB183" s="25"/>
    </row>
    <row r="184" spans="1:28" x14ac:dyDescent="0.2">
      <c r="A184" s="91">
        <v>604285</v>
      </c>
      <c r="B184" s="23" t="s">
        <v>120</v>
      </c>
      <c r="C184" s="92">
        <v>1</v>
      </c>
      <c r="D184" s="24" t="s">
        <v>121</v>
      </c>
      <c r="E184" s="25"/>
      <c r="F184" s="25" t="s">
        <v>122</v>
      </c>
      <c r="G184" s="25"/>
      <c r="H184" s="25"/>
      <c r="I184" s="23">
        <v>1</v>
      </c>
      <c r="J184" s="23">
        <v>2008</v>
      </c>
      <c r="K184" s="25"/>
      <c r="L184" s="25"/>
      <c r="M184" s="25">
        <v>1</v>
      </c>
      <c r="N184" s="26">
        <v>597500</v>
      </c>
      <c r="O184" s="27">
        <v>8</v>
      </c>
      <c r="P184" s="28">
        <v>597500</v>
      </c>
      <c r="Q184" s="28">
        <v>0</v>
      </c>
      <c r="R184" s="28">
        <v>597500</v>
      </c>
      <c r="S184" s="29">
        <f t="shared" si="14"/>
        <v>96</v>
      </c>
      <c r="T184" s="29">
        <f t="shared" si="15"/>
        <v>6224</v>
      </c>
      <c r="U184" s="30">
        <f t="shared" si="18"/>
        <v>597500</v>
      </c>
      <c r="V184" s="29">
        <f t="shared" si="16"/>
        <v>96</v>
      </c>
      <c r="W184" s="29">
        <f t="shared" si="17"/>
        <v>0</v>
      </c>
      <c r="X184" s="29">
        <f t="shared" si="19"/>
        <v>597500</v>
      </c>
      <c r="Y184" s="31">
        <f t="shared" si="20"/>
        <v>0</v>
      </c>
      <c r="Z184" s="32" t="s">
        <v>41</v>
      </c>
      <c r="AA184" s="25"/>
      <c r="AB184" s="25"/>
    </row>
    <row r="185" spans="1:28" x14ac:dyDescent="0.2">
      <c r="A185" s="91">
        <v>604286</v>
      </c>
      <c r="B185" s="23" t="s">
        <v>120</v>
      </c>
      <c r="C185" s="92">
        <v>1</v>
      </c>
      <c r="D185" s="24" t="s">
        <v>121</v>
      </c>
      <c r="E185" s="25"/>
      <c r="F185" s="25" t="s">
        <v>122</v>
      </c>
      <c r="G185" s="25"/>
      <c r="H185" s="25"/>
      <c r="I185" s="23">
        <v>1</v>
      </c>
      <c r="J185" s="23">
        <v>2008</v>
      </c>
      <c r="K185" s="25"/>
      <c r="L185" s="25"/>
      <c r="M185" s="25">
        <v>1</v>
      </c>
      <c r="N185" s="26">
        <v>597500</v>
      </c>
      <c r="O185" s="27">
        <v>8</v>
      </c>
      <c r="P185" s="28">
        <v>597500</v>
      </c>
      <c r="Q185" s="28">
        <v>0</v>
      </c>
      <c r="R185" s="28">
        <v>597500</v>
      </c>
      <c r="S185" s="29">
        <f t="shared" si="14"/>
        <v>96</v>
      </c>
      <c r="T185" s="29">
        <f t="shared" si="15"/>
        <v>6224</v>
      </c>
      <c r="U185" s="30">
        <f t="shared" si="18"/>
        <v>597500</v>
      </c>
      <c r="V185" s="29">
        <f t="shared" si="16"/>
        <v>96</v>
      </c>
      <c r="W185" s="29">
        <f t="shared" si="17"/>
        <v>0</v>
      </c>
      <c r="X185" s="29">
        <f t="shared" si="19"/>
        <v>597500</v>
      </c>
      <c r="Y185" s="31">
        <f t="shared" si="20"/>
        <v>0</v>
      </c>
      <c r="Z185" s="32" t="s">
        <v>41</v>
      </c>
      <c r="AA185" s="25"/>
      <c r="AB185" s="25"/>
    </row>
    <row r="186" spans="1:28" x14ac:dyDescent="0.2">
      <c r="A186" s="91">
        <v>604287</v>
      </c>
      <c r="B186" s="23" t="s">
        <v>120</v>
      </c>
      <c r="C186" s="92">
        <v>1</v>
      </c>
      <c r="D186" s="24" t="s">
        <v>121</v>
      </c>
      <c r="E186" s="25"/>
      <c r="F186" s="25" t="s">
        <v>122</v>
      </c>
      <c r="G186" s="25"/>
      <c r="H186" s="25"/>
      <c r="I186" s="23">
        <v>1</v>
      </c>
      <c r="J186" s="23">
        <v>2008</v>
      </c>
      <c r="K186" s="25"/>
      <c r="L186" s="25"/>
      <c r="M186" s="25">
        <v>1</v>
      </c>
      <c r="N186" s="26">
        <v>597500</v>
      </c>
      <c r="O186" s="27">
        <v>8</v>
      </c>
      <c r="P186" s="28">
        <v>597500</v>
      </c>
      <c r="Q186" s="28">
        <v>0</v>
      </c>
      <c r="R186" s="28">
        <v>597500</v>
      </c>
      <c r="S186" s="29">
        <f t="shared" si="14"/>
        <v>96</v>
      </c>
      <c r="T186" s="29">
        <f t="shared" si="15"/>
        <v>6224</v>
      </c>
      <c r="U186" s="30">
        <f t="shared" si="18"/>
        <v>597500</v>
      </c>
      <c r="V186" s="29">
        <f t="shared" si="16"/>
        <v>96</v>
      </c>
      <c r="W186" s="29">
        <f t="shared" si="17"/>
        <v>0</v>
      </c>
      <c r="X186" s="29">
        <f t="shared" si="19"/>
        <v>597500</v>
      </c>
      <c r="Y186" s="31">
        <f t="shared" si="20"/>
        <v>0</v>
      </c>
      <c r="Z186" s="32" t="s">
        <v>41</v>
      </c>
      <c r="AA186" s="25"/>
      <c r="AB186" s="25"/>
    </row>
    <row r="187" spans="1:28" x14ac:dyDescent="0.2">
      <c r="A187" s="91">
        <v>604288</v>
      </c>
      <c r="B187" s="23" t="s">
        <v>120</v>
      </c>
      <c r="C187" s="92">
        <v>1</v>
      </c>
      <c r="D187" s="24" t="s">
        <v>121</v>
      </c>
      <c r="E187" s="25"/>
      <c r="F187" s="25" t="s">
        <v>122</v>
      </c>
      <c r="G187" s="25"/>
      <c r="H187" s="25"/>
      <c r="I187" s="23">
        <v>1</v>
      </c>
      <c r="J187" s="23">
        <v>2008</v>
      </c>
      <c r="K187" s="25"/>
      <c r="L187" s="25"/>
      <c r="M187" s="25">
        <v>1</v>
      </c>
      <c r="N187" s="26">
        <v>597500</v>
      </c>
      <c r="O187" s="27">
        <v>8</v>
      </c>
      <c r="P187" s="28">
        <v>597500</v>
      </c>
      <c r="Q187" s="28">
        <v>0</v>
      </c>
      <c r="R187" s="28">
        <v>597500</v>
      </c>
      <c r="S187" s="29">
        <f t="shared" si="14"/>
        <v>96</v>
      </c>
      <c r="T187" s="29">
        <f t="shared" si="15"/>
        <v>6224</v>
      </c>
      <c r="U187" s="30">
        <f t="shared" si="18"/>
        <v>597500</v>
      </c>
      <c r="V187" s="29">
        <f t="shared" si="16"/>
        <v>96</v>
      </c>
      <c r="W187" s="29">
        <f t="shared" si="17"/>
        <v>0</v>
      </c>
      <c r="X187" s="29">
        <f t="shared" si="19"/>
        <v>597500</v>
      </c>
      <c r="Y187" s="31">
        <f t="shared" si="20"/>
        <v>0</v>
      </c>
      <c r="Z187" s="32" t="s">
        <v>41</v>
      </c>
      <c r="AA187" s="25"/>
      <c r="AB187" s="25"/>
    </row>
    <row r="188" spans="1:28" x14ac:dyDescent="0.2">
      <c r="A188" s="91">
        <v>604289</v>
      </c>
      <c r="B188" s="23" t="s">
        <v>120</v>
      </c>
      <c r="C188" s="92">
        <v>1</v>
      </c>
      <c r="D188" s="24" t="s">
        <v>121</v>
      </c>
      <c r="E188" s="25"/>
      <c r="F188" s="25" t="s">
        <v>122</v>
      </c>
      <c r="G188" s="25"/>
      <c r="H188" s="25"/>
      <c r="I188" s="23">
        <v>1</v>
      </c>
      <c r="J188" s="23">
        <v>2008</v>
      </c>
      <c r="K188" s="25"/>
      <c r="L188" s="25"/>
      <c r="M188" s="25">
        <v>1</v>
      </c>
      <c r="N188" s="26">
        <v>597500</v>
      </c>
      <c r="O188" s="27">
        <v>8</v>
      </c>
      <c r="P188" s="28">
        <v>597500</v>
      </c>
      <c r="Q188" s="28">
        <v>0</v>
      </c>
      <c r="R188" s="28">
        <v>597500</v>
      </c>
      <c r="S188" s="29">
        <f t="shared" si="14"/>
        <v>96</v>
      </c>
      <c r="T188" s="29">
        <f t="shared" si="15"/>
        <v>6224</v>
      </c>
      <c r="U188" s="30">
        <f t="shared" si="18"/>
        <v>597500</v>
      </c>
      <c r="V188" s="29">
        <f t="shared" si="16"/>
        <v>96</v>
      </c>
      <c r="W188" s="29">
        <f t="shared" si="17"/>
        <v>0</v>
      </c>
      <c r="X188" s="29">
        <f t="shared" si="19"/>
        <v>597500</v>
      </c>
      <c r="Y188" s="31">
        <f t="shared" si="20"/>
        <v>0</v>
      </c>
      <c r="Z188" s="32" t="s">
        <v>41</v>
      </c>
      <c r="AA188" s="25"/>
      <c r="AB188" s="25"/>
    </row>
    <row r="189" spans="1:28" x14ac:dyDescent="0.2">
      <c r="A189" s="91">
        <v>604290</v>
      </c>
      <c r="B189" s="23" t="s">
        <v>120</v>
      </c>
      <c r="C189" s="92">
        <v>1</v>
      </c>
      <c r="D189" s="24" t="s">
        <v>121</v>
      </c>
      <c r="E189" s="25"/>
      <c r="F189" s="25" t="s">
        <v>122</v>
      </c>
      <c r="G189" s="25"/>
      <c r="H189" s="25"/>
      <c r="I189" s="23">
        <v>1</v>
      </c>
      <c r="J189" s="23">
        <v>2008</v>
      </c>
      <c r="K189" s="25"/>
      <c r="L189" s="25"/>
      <c r="M189" s="25">
        <v>1</v>
      </c>
      <c r="N189" s="26">
        <v>597500</v>
      </c>
      <c r="O189" s="27">
        <v>8</v>
      </c>
      <c r="P189" s="28">
        <v>597500</v>
      </c>
      <c r="Q189" s="28">
        <v>0</v>
      </c>
      <c r="R189" s="28">
        <v>597500</v>
      </c>
      <c r="S189" s="29">
        <f t="shared" si="14"/>
        <v>96</v>
      </c>
      <c r="T189" s="29">
        <f t="shared" si="15"/>
        <v>6224</v>
      </c>
      <c r="U189" s="30">
        <f t="shared" si="18"/>
        <v>597500</v>
      </c>
      <c r="V189" s="29">
        <f t="shared" si="16"/>
        <v>96</v>
      </c>
      <c r="W189" s="29">
        <f t="shared" si="17"/>
        <v>0</v>
      </c>
      <c r="X189" s="29">
        <f t="shared" si="19"/>
        <v>597500</v>
      </c>
      <c r="Y189" s="31">
        <f t="shared" si="20"/>
        <v>0</v>
      </c>
      <c r="Z189" s="32" t="s">
        <v>41</v>
      </c>
      <c r="AA189" s="25"/>
      <c r="AB189" s="25"/>
    </row>
    <row r="190" spans="1:28" x14ac:dyDescent="0.2">
      <c r="A190" s="91">
        <v>604291</v>
      </c>
      <c r="B190" s="23" t="s">
        <v>120</v>
      </c>
      <c r="C190" s="92">
        <v>1</v>
      </c>
      <c r="D190" s="24" t="s">
        <v>121</v>
      </c>
      <c r="E190" s="25"/>
      <c r="F190" s="25" t="s">
        <v>122</v>
      </c>
      <c r="G190" s="25"/>
      <c r="H190" s="25"/>
      <c r="I190" s="23">
        <v>1</v>
      </c>
      <c r="J190" s="23">
        <v>2008</v>
      </c>
      <c r="K190" s="25"/>
      <c r="L190" s="25"/>
      <c r="M190" s="25">
        <v>1</v>
      </c>
      <c r="N190" s="26">
        <v>597500</v>
      </c>
      <c r="O190" s="27">
        <v>8</v>
      </c>
      <c r="P190" s="28">
        <v>597500</v>
      </c>
      <c r="Q190" s="28">
        <v>0</v>
      </c>
      <c r="R190" s="28">
        <v>597500</v>
      </c>
      <c r="S190" s="29">
        <f t="shared" si="14"/>
        <v>96</v>
      </c>
      <c r="T190" s="29">
        <f t="shared" si="15"/>
        <v>6224</v>
      </c>
      <c r="U190" s="30">
        <f t="shared" si="18"/>
        <v>597500</v>
      </c>
      <c r="V190" s="29">
        <f t="shared" si="16"/>
        <v>96</v>
      </c>
      <c r="W190" s="29">
        <f t="shared" si="17"/>
        <v>0</v>
      </c>
      <c r="X190" s="29">
        <f t="shared" si="19"/>
        <v>597500</v>
      </c>
      <c r="Y190" s="31">
        <f t="shared" si="20"/>
        <v>0</v>
      </c>
      <c r="Z190" s="32" t="s">
        <v>41</v>
      </c>
      <c r="AA190" s="25"/>
      <c r="AB190" s="25"/>
    </row>
    <row r="191" spans="1:28" x14ac:dyDescent="0.2">
      <c r="A191" s="91">
        <v>604292</v>
      </c>
      <c r="B191" s="23" t="s">
        <v>120</v>
      </c>
      <c r="C191" s="92">
        <v>1</v>
      </c>
      <c r="D191" s="24" t="s">
        <v>121</v>
      </c>
      <c r="E191" s="25"/>
      <c r="F191" s="25" t="s">
        <v>122</v>
      </c>
      <c r="G191" s="25"/>
      <c r="H191" s="25"/>
      <c r="I191" s="23">
        <v>1</v>
      </c>
      <c r="J191" s="23">
        <v>2008</v>
      </c>
      <c r="K191" s="25"/>
      <c r="L191" s="25"/>
      <c r="M191" s="25">
        <v>1</v>
      </c>
      <c r="N191" s="26">
        <v>597500</v>
      </c>
      <c r="O191" s="27">
        <v>8</v>
      </c>
      <c r="P191" s="28">
        <v>597500</v>
      </c>
      <c r="Q191" s="28">
        <v>0</v>
      </c>
      <c r="R191" s="28">
        <v>597500</v>
      </c>
      <c r="S191" s="29">
        <f t="shared" si="14"/>
        <v>96</v>
      </c>
      <c r="T191" s="29">
        <f t="shared" si="15"/>
        <v>6224</v>
      </c>
      <c r="U191" s="30">
        <f t="shared" si="18"/>
        <v>597500</v>
      </c>
      <c r="V191" s="29">
        <f t="shared" si="16"/>
        <v>96</v>
      </c>
      <c r="W191" s="29">
        <f t="shared" si="17"/>
        <v>0</v>
      </c>
      <c r="X191" s="29">
        <f t="shared" si="19"/>
        <v>597500</v>
      </c>
      <c r="Y191" s="31">
        <f t="shared" si="20"/>
        <v>0</v>
      </c>
      <c r="Z191" s="32" t="s">
        <v>41</v>
      </c>
      <c r="AA191" s="25"/>
      <c r="AB191" s="25"/>
    </row>
    <row r="192" spans="1:28" x14ac:dyDescent="0.2">
      <c r="A192" s="91">
        <v>604293</v>
      </c>
      <c r="B192" s="23" t="s">
        <v>120</v>
      </c>
      <c r="C192" s="92">
        <v>1</v>
      </c>
      <c r="D192" s="24" t="s">
        <v>121</v>
      </c>
      <c r="E192" s="25"/>
      <c r="F192" s="25" t="s">
        <v>122</v>
      </c>
      <c r="G192" s="25"/>
      <c r="H192" s="25"/>
      <c r="I192" s="23">
        <v>1</v>
      </c>
      <c r="J192" s="23">
        <v>2008</v>
      </c>
      <c r="K192" s="25"/>
      <c r="L192" s="25"/>
      <c r="M192" s="25">
        <v>1</v>
      </c>
      <c r="N192" s="26">
        <v>597500</v>
      </c>
      <c r="O192" s="27">
        <v>8</v>
      </c>
      <c r="P192" s="28">
        <v>597500</v>
      </c>
      <c r="Q192" s="28">
        <v>0</v>
      </c>
      <c r="R192" s="28">
        <v>597500</v>
      </c>
      <c r="S192" s="29">
        <f t="shared" si="14"/>
        <v>96</v>
      </c>
      <c r="T192" s="29">
        <f t="shared" si="15"/>
        <v>6224</v>
      </c>
      <c r="U192" s="30">
        <f t="shared" si="18"/>
        <v>597500</v>
      </c>
      <c r="V192" s="29">
        <f t="shared" si="16"/>
        <v>96</v>
      </c>
      <c r="W192" s="29">
        <f t="shared" si="17"/>
        <v>0</v>
      </c>
      <c r="X192" s="29">
        <f t="shared" si="19"/>
        <v>597500</v>
      </c>
      <c r="Y192" s="31">
        <f t="shared" si="20"/>
        <v>0</v>
      </c>
      <c r="Z192" s="32" t="s">
        <v>41</v>
      </c>
      <c r="AA192" s="25"/>
      <c r="AB192" s="25"/>
    </row>
    <row r="193" spans="1:28" x14ac:dyDescent="0.2">
      <c r="A193" s="91">
        <v>604294</v>
      </c>
      <c r="B193" s="23" t="s">
        <v>120</v>
      </c>
      <c r="C193" s="92">
        <v>1</v>
      </c>
      <c r="D193" s="24" t="s">
        <v>121</v>
      </c>
      <c r="E193" s="25"/>
      <c r="F193" s="25" t="s">
        <v>122</v>
      </c>
      <c r="G193" s="25"/>
      <c r="H193" s="25"/>
      <c r="I193" s="23">
        <v>1</v>
      </c>
      <c r="J193" s="23">
        <v>2008</v>
      </c>
      <c r="K193" s="25"/>
      <c r="L193" s="25"/>
      <c r="M193" s="25">
        <v>1</v>
      </c>
      <c r="N193" s="26">
        <v>597500</v>
      </c>
      <c r="O193" s="27">
        <v>8</v>
      </c>
      <c r="P193" s="28">
        <v>597500</v>
      </c>
      <c r="Q193" s="28">
        <v>0</v>
      </c>
      <c r="R193" s="28">
        <v>597500</v>
      </c>
      <c r="S193" s="29">
        <f t="shared" si="14"/>
        <v>96</v>
      </c>
      <c r="T193" s="29">
        <f t="shared" si="15"/>
        <v>6224</v>
      </c>
      <c r="U193" s="30">
        <f t="shared" si="18"/>
        <v>597500</v>
      </c>
      <c r="V193" s="29">
        <f t="shared" si="16"/>
        <v>96</v>
      </c>
      <c r="W193" s="29">
        <f t="shared" si="17"/>
        <v>0</v>
      </c>
      <c r="X193" s="29">
        <f t="shared" si="19"/>
        <v>597500</v>
      </c>
      <c r="Y193" s="31">
        <f t="shared" si="20"/>
        <v>0</v>
      </c>
      <c r="Z193" s="32" t="s">
        <v>41</v>
      </c>
      <c r="AA193" s="25"/>
      <c r="AB193" s="25"/>
    </row>
    <row r="194" spans="1:28" x14ac:dyDescent="0.2">
      <c r="A194" s="91">
        <v>604295</v>
      </c>
      <c r="B194" s="23" t="s">
        <v>120</v>
      </c>
      <c r="C194" s="92">
        <v>1</v>
      </c>
      <c r="D194" s="24" t="s">
        <v>121</v>
      </c>
      <c r="E194" s="25"/>
      <c r="F194" s="25" t="s">
        <v>122</v>
      </c>
      <c r="G194" s="25"/>
      <c r="H194" s="25"/>
      <c r="I194" s="23">
        <v>1</v>
      </c>
      <c r="J194" s="23">
        <v>2008</v>
      </c>
      <c r="K194" s="25"/>
      <c r="L194" s="25"/>
      <c r="M194" s="25">
        <v>1</v>
      </c>
      <c r="N194" s="26">
        <v>597500</v>
      </c>
      <c r="O194" s="27">
        <v>8</v>
      </c>
      <c r="P194" s="28">
        <v>597500</v>
      </c>
      <c r="Q194" s="28">
        <v>0</v>
      </c>
      <c r="R194" s="28">
        <v>597500</v>
      </c>
      <c r="S194" s="29">
        <f t="shared" si="14"/>
        <v>96</v>
      </c>
      <c r="T194" s="29">
        <f t="shared" si="15"/>
        <v>6224</v>
      </c>
      <c r="U194" s="30">
        <f t="shared" si="18"/>
        <v>597500</v>
      </c>
      <c r="V194" s="29">
        <f t="shared" si="16"/>
        <v>96</v>
      </c>
      <c r="W194" s="29">
        <f t="shared" si="17"/>
        <v>0</v>
      </c>
      <c r="X194" s="29">
        <f t="shared" si="19"/>
        <v>597500</v>
      </c>
      <c r="Y194" s="31">
        <f t="shared" si="20"/>
        <v>0</v>
      </c>
      <c r="Z194" s="32" t="s">
        <v>41</v>
      </c>
      <c r="AA194" s="25"/>
      <c r="AB194" s="25"/>
    </row>
    <row r="195" spans="1:28" x14ac:dyDescent="0.2">
      <c r="A195" s="91">
        <v>604296</v>
      </c>
      <c r="B195" s="23" t="s">
        <v>120</v>
      </c>
      <c r="C195" s="92">
        <v>1</v>
      </c>
      <c r="D195" s="24" t="s">
        <v>121</v>
      </c>
      <c r="E195" s="25"/>
      <c r="F195" s="25" t="s">
        <v>122</v>
      </c>
      <c r="G195" s="25"/>
      <c r="H195" s="25"/>
      <c r="I195" s="23">
        <v>1</v>
      </c>
      <c r="J195" s="23">
        <v>2008</v>
      </c>
      <c r="K195" s="25"/>
      <c r="L195" s="25"/>
      <c r="M195" s="25">
        <v>1</v>
      </c>
      <c r="N195" s="26">
        <v>597500</v>
      </c>
      <c r="O195" s="27">
        <v>8</v>
      </c>
      <c r="P195" s="28">
        <v>597500</v>
      </c>
      <c r="Q195" s="28">
        <v>0</v>
      </c>
      <c r="R195" s="28">
        <v>597500</v>
      </c>
      <c r="S195" s="29">
        <f t="shared" si="14"/>
        <v>96</v>
      </c>
      <c r="T195" s="29">
        <f t="shared" si="15"/>
        <v>6224</v>
      </c>
      <c r="U195" s="30">
        <f t="shared" si="18"/>
        <v>597500</v>
      </c>
      <c r="V195" s="29">
        <f t="shared" si="16"/>
        <v>96</v>
      </c>
      <c r="W195" s="29">
        <f t="shared" si="17"/>
        <v>0</v>
      </c>
      <c r="X195" s="29">
        <f t="shared" si="19"/>
        <v>597500</v>
      </c>
      <c r="Y195" s="31">
        <f t="shared" si="20"/>
        <v>0</v>
      </c>
      <c r="Z195" s="32" t="s">
        <v>41</v>
      </c>
      <c r="AA195" s="25"/>
      <c r="AB195" s="25"/>
    </row>
    <row r="196" spans="1:28" x14ac:dyDescent="0.2">
      <c r="A196" s="91">
        <v>604297</v>
      </c>
      <c r="B196" s="23" t="s">
        <v>120</v>
      </c>
      <c r="C196" s="92">
        <v>1</v>
      </c>
      <c r="D196" s="24" t="s">
        <v>121</v>
      </c>
      <c r="E196" s="25"/>
      <c r="F196" s="25" t="s">
        <v>122</v>
      </c>
      <c r="G196" s="25"/>
      <c r="H196" s="25"/>
      <c r="I196" s="23">
        <v>1</v>
      </c>
      <c r="J196" s="23">
        <v>2008</v>
      </c>
      <c r="K196" s="25"/>
      <c r="L196" s="25"/>
      <c r="M196" s="25">
        <v>1</v>
      </c>
      <c r="N196" s="26">
        <v>597500</v>
      </c>
      <c r="O196" s="27">
        <v>8</v>
      </c>
      <c r="P196" s="28">
        <v>597500</v>
      </c>
      <c r="Q196" s="28">
        <v>0</v>
      </c>
      <c r="R196" s="28">
        <v>597500</v>
      </c>
      <c r="S196" s="29">
        <f t="shared" si="14"/>
        <v>96</v>
      </c>
      <c r="T196" s="29">
        <f t="shared" si="15"/>
        <v>6224</v>
      </c>
      <c r="U196" s="30">
        <f t="shared" si="18"/>
        <v>597500</v>
      </c>
      <c r="V196" s="29">
        <f t="shared" si="16"/>
        <v>96</v>
      </c>
      <c r="W196" s="29">
        <f t="shared" si="17"/>
        <v>0</v>
      </c>
      <c r="X196" s="29">
        <f t="shared" si="19"/>
        <v>597500</v>
      </c>
      <c r="Y196" s="31">
        <f t="shared" si="20"/>
        <v>0</v>
      </c>
      <c r="Z196" s="32" t="s">
        <v>41</v>
      </c>
      <c r="AA196" s="25"/>
      <c r="AB196" s="25"/>
    </row>
    <row r="197" spans="1:28" x14ac:dyDescent="0.2">
      <c r="A197" s="91">
        <v>604298</v>
      </c>
      <c r="B197" s="23" t="s">
        <v>120</v>
      </c>
      <c r="C197" s="92">
        <v>1</v>
      </c>
      <c r="D197" s="24" t="s">
        <v>121</v>
      </c>
      <c r="E197" s="25"/>
      <c r="F197" s="25" t="s">
        <v>122</v>
      </c>
      <c r="G197" s="25"/>
      <c r="H197" s="25"/>
      <c r="I197" s="23">
        <v>1</v>
      </c>
      <c r="J197" s="23">
        <v>2008</v>
      </c>
      <c r="K197" s="25"/>
      <c r="L197" s="25"/>
      <c r="M197" s="25">
        <v>1</v>
      </c>
      <c r="N197" s="26">
        <v>597500</v>
      </c>
      <c r="O197" s="27">
        <v>8</v>
      </c>
      <c r="P197" s="28">
        <v>597500</v>
      </c>
      <c r="Q197" s="28">
        <v>0</v>
      </c>
      <c r="R197" s="28">
        <v>597500</v>
      </c>
      <c r="S197" s="29">
        <f t="shared" si="14"/>
        <v>96</v>
      </c>
      <c r="T197" s="29">
        <f t="shared" si="15"/>
        <v>6224</v>
      </c>
      <c r="U197" s="30">
        <f t="shared" si="18"/>
        <v>597500</v>
      </c>
      <c r="V197" s="29">
        <f t="shared" si="16"/>
        <v>96</v>
      </c>
      <c r="W197" s="29">
        <f t="shared" si="17"/>
        <v>0</v>
      </c>
      <c r="X197" s="29">
        <f t="shared" si="19"/>
        <v>597500</v>
      </c>
      <c r="Y197" s="31">
        <f t="shared" si="20"/>
        <v>0</v>
      </c>
      <c r="Z197" s="32" t="s">
        <v>41</v>
      </c>
      <c r="AA197" s="25"/>
      <c r="AB197" s="25"/>
    </row>
    <row r="198" spans="1:28" x14ac:dyDescent="0.2">
      <c r="A198" s="91">
        <v>604299</v>
      </c>
      <c r="B198" s="23" t="s">
        <v>120</v>
      </c>
      <c r="C198" s="92">
        <v>1</v>
      </c>
      <c r="D198" s="24" t="s">
        <v>121</v>
      </c>
      <c r="E198" s="25"/>
      <c r="F198" s="25" t="s">
        <v>122</v>
      </c>
      <c r="G198" s="25"/>
      <c r="H198" s="25"/>
      <c r="I198" s="23">
        <v>1</v>
      </c>
      <c r="J198" s="23">
        <v>2008</v>
      </c>
      <c r="K198" s="25"/>
      <c r="L198" s="25"/>
      <c r="M198" s="25">
        <v>1</v>
      </c>
      <c r="N198" s="26">
        <v>597500</v>
      </c>
      <c r="O198" s="27">
        <v>8</v>
      </c>
      <c r="P198" s="28">
        <v>597500</v>
      </c>
      <c r="Q198" s="28">
        <v>0</v>
      </c>
      <c r="R198" s="28">
        <v>597500</v>
      </c>
      <c r="S198" s="29">
        <f t="shared" si="14"/>
        <v>96</v>
      </c>
      <c r="T198" s="29">
        <f t="shared" si="15"/>
        <v>6224</v>
      </c>
      <c r="U198" s="30">
        <f t="shared" si="18"/>
        <v>597500</v>
      </c>
      <c r="V198" s="29">
        <f t="shared" si="16"/>
        <v>96</v>
      </c>
      <c r="W198" s="29">
        <f t="shared" si="17"/>
        <v>0</v>
      </c>
      <c r="X198" s="29">
        <f t="shared" si="19"/>
        <v>597500</v>
      </c>
      <c r="Y198" s="31">
        <f t="shared" si="20"/>
        <v>0</v>
      </c>
      <c r="Z198" s="32" t="s">
        <v>41</v>
      </c>
      <c r="AA198" s="25"/>
      <c r="AB198" s="25"/>
    </row>
    <row r="199" spans="1:28" x14ac:dyDescent="0.2">
      <c r="A199" s="91">
        <v>604300</v>
      </c>
      <c r="B199" s="23" t="s">
        <v>120</v>
      </c>
      <c r="C199" s="92">
        <v>1</v>
      </c>
      <c r="D199" s="24" t="s">
        <v>121</v>
      </c>
      <c r="E199" s="25"/>
      <c r="F199" s="25" t="s">
        <v>122</v>
      </c>
      <c r="G199" s="25"/>
      <c r="H199" s="25"/>
      <c r="I199" s="23">
        <v>1</v>
      </c>
      <c r="J199" s="23">
        <v>2008</v>
      </c>
      <c r="K199" s="25"/>
      <c r="L199" s="25"/>
      <c r="M199" s="25">
        <v>1</v>
      </c>
      <c r="N199" s="26">
        <v>597500</v>
      </c>
      <c r="O199" s="27">
        <v>8</v>
      </c>
      <c r="P199" s="28">
        <v>597500</v>
      </c>
      <c r="Q199" s="28">
        <v>0</v>
      </c>
      <c r="R199" s="28">
        <v>597500</v>
      </c>
      <c r="S199" s="29">
        <f t="shared" si="14"/>
        <v>96</v>
      </c>
      <c r="T199" s="29">
        <f t="shared" si="15"/>
        <v>6224</v>
      </c>
      <c r="U199" s="30">
        <f t="shared" si="18"/>
        <v>597500</v>
      </c>
      <c r="V199" s="29">
        <f t="shared" si="16"/>
        <v>96</v>
      </c>
      <c r="W199" s="29">
        <f t="shared" si="17"/>
        <v>0</v>
      </c>
      <c r="X199" s="29">
        <f t="shared" si="19"/>
        <v>597500</v>
      </c>
      <c r="Y199" s="31">
        <f t="shared" si="20"/>
        <v>0</v>
      </c>
      <c r="Z199" s="32" t="s">
        <v>41</v>
      </c>
      <c r="AA199" s="25"/>
      <c r="AB199" s="25"/>
    </row>
    <row r="200" spans="1:28" x14ac:dyDescent="0.2">
      <c r="A200" s="91">
        <v>604301</v>
      </c>
      <c r="B200" s="23" t="s">
        <v>120</v>
      </c>
      <c r="C200" s="92">
        <v>1</v>
      </c>
      <c r="D200" s="24" t="s">
        <v>121</v>
      </c>
      <c r="E200" s="25"/>
      <c r="F200" s="25" t="s">
        <v>122</v>
      </c>
      <c r="G200" s="25"/>
      <c r="H200" s="25"/>
      <c r="I200" s="23">
        <v>1</v>
      </c>
      <c r="J200" s="23">
        <v>2008</v>
      </c>
      <c r="K200" s="25"/>
      <c r="L200" s="25"/>
      <c r="M200" s="25">
        <v>1</v>
      </c>
      <c r="N200" s="26">
        <v>597500</v>
      </c>
      <c r="O200" s="27">
        <v>8</v>
      </c>
      <c r="P200" s="28">
        <v>597500</v>
      </c>
      <c r="Q200" s="28">
        <v>0</v>
      </c>
      <c r="R200" s="28">
        <v>597500</v>
      </c>
      <c r="S200" s="29">
        <f t="shared" si="14"/>
        <v>96</v>
      </c>
      <c r="T200" s="29">
        <f t="shared" si="15"/>
        <v>6224</v>
      </c>
      <c r="U200" s="30">
        <f t="shared" si="18"/>
        <v>597500</v>
      </c>
      <c r="V200" s="29">
        <f t="shared" si="16"/>
        <v>96</v>
      </c>
      <c r="W200" s="29">
        <f t="shared" si="17"/>
        <v>0</v>
      </c>
      <c r="X200" s="29">
        <f t="shared" si="19"/>
        <v>597500</v>
      </c>
      <c r="Y200" s="31">
        <f t="shared" si="20"/>
        <v>0</v>
      </c>
      <c r="Z200" s="32" t="s">
        <v>41</v>
      </c>
      <c r="AA200" s="25"/>
      <c r="AB200" s="25"/>
    </row>
    <row r="201" spans="1:28" x14ac:dyDescent="0.2">
      <c r="A201" s="91">
        <v>604302</v>
      </c>
      <c r="B201" s="23" t="s">
        <v>120</v>
      </c>
      <c r="C201" s="92">
        <v>1</v>
      </c>
      <c r="D201" s="24" t="s">
        <v>121</v>
      </c>
      <c r="E201" s="25"/>
      <c r="F201" s="25" t="s">
        <v>122</v>
      </c>
      <c r="G201" s="25"/>
      <c r="H201" s="25"/>
      <c r="I201" s="23">
        <v>1</v>
      </c>
      <c r="J201" s="23">
        <v>2008</v>
      </c>
      <c r="K201" s="25"/>
      <c r="L201" s="25"/>
      <c r="M201" s="25">
        <v>1</v>
      </c>
      <c r="N201" s="26">
        <v>597500</v>
      </c>
      <c r="O201" s="27">
        <v>8</v>
      </c>
      <c r="P201" s="28">
        <v>597500</v>
      </c>
      <c r="Q201" s="28">
        <v>0</v>
      </c>
      <c r="R201" s="28">
        <v>597500</v>
      </c>
      <c r="S201" s="29">
        <f t="shared" si="14"/>
        <v>96</v>
      </c>
      <c r="T201" s="29">
        <f t="shared" si="15"/>
        <v>6224</v>
      </c>
      <c r="U201" s="30">
        <f t="shared" si="18"/>
        <v>597500</v>
      </c>
      <c r="V201" s="29">
        <f t="shared" si="16"/>
        <v>96</v>
      </c>
      <c r="W201" s="29">
        <f t="shared" si="17"/>
        <v>0</v>
      </c>
      <c r="X201" s="29">
        <f t="shared" si="19"/>
        <v>597500</v>
      </c>
      <c r="Y201" s="31">
        <f t="shared" si="20"/>
        <v>0</v>
      </c>
      <c r="Z201" s="32" t="s">
        <v>41</v>
      </c>
      <c r="AA201" s="25"/>
      <c r="AB201" s="25"/>
    </row>
    <row r="202" spans="1:28" x14ac:dyDescent="0.2">
      <c r="A202" s="91">
        <v>604303</v>
      </c>
      <c r="B202" s="23" t="s">
        <v>120</v>
      </c>
      <c r="C202" s="92">
        <v>1</v>
      </c>
      <c r="D202" s="24" t="s">
        <v>121</v>
      </c>
      <c r="E202" s="25"/>
      <c r="F202" s="25" t="s">
        <v>122</v>
      </c>
      <c r="G202" s="25"/>
      <c r="H202" s="25"/>
      <c r="I202" s="23">
        <v>1</v>
      </c>
      <c r="J202" s="23">
        <v>2008</v>
      </c>
      <c r="K202" s="25"/>
      <c r="L202" s="25"/>
      <c r="M202" s="25">
        <v>1</v>
      </c>
      <c r="N202" s="26">
        <v>597500</v>
      </c>
      <c r="O202" s="27">
        <v>8</v>
      </c>
      <c r="P202" s="28">
        <v>597500</v>
      </c>
      <c r="Q202" s="28">
        <v>0</v>
      </c>
      <c r="R202" s="28">
        <v>597500</v>
      </c>
      <c r="S202" s="29">
        <f t="shared" si="14"/>
        <v>96</v>
      </c>
      <c r="T202" s="29">
        <f t="shared" si="15"/>
        <v>6224</v>
      </c>
      <c r="U202" s="30">
        <f t="shared" si="18"/>
        <v>597500</v>
      </c>
      <c r="V202" s="29">
        <f t="shared" si="16"/>
        <v>96</v>
      </c>
      <c r="W202" s="29">
        <f t="shared" si="17"/>
        <v>0</v>
      </c>
      <c r="X202" s="29">
        <f t="shared" si="19"/>
        <v>597500</v>
      </c>
      <c r="Y202" s="31">
        <f t="shared" si="20"/>
        <v>0</v>
      </c>
      <c r="Z202" s="32" t="s">
        <v>41</v>
      </c>
      <c r="AA202" s="25"/>
      <c r="AB202" s="25"/>
    </row>
    <row r="203" spans="1:28" x14ac:dyDescent="0.2">
      <c r="A203" s="91">
        <v>604304</v>
      </c>
      <c r="B203" s="23" t="s">
        <v>120</v>
      </c>
      <c r="C203" s="92">
        <v>1</v>
      </c>
      <c r="D203" s="24" t="s">
        <v>121</v>
      </c>
      <c r="E203" s="25"/>
      <c r="F203" s="25" t="s">
        <v>122</v>
      </c>
      <c r="G203" s="25"/>
      <c r="H203" s="25"/>
      <c r="I203" s="23">
        <v>1</v>
      </c>
      <c r="J203" s="23">
        <v>2008</v>
      </c>
      <c r="K203" s="25"/>
      <c r="L203" s="25"/>
      <c r="M203" s="25">
        <v>1</v>
      </c>
      <c r="N203" s="26">
        <v>597500</v>
      </c>
      <c r="O203" s="27">
        <v>8</v>
      </c>
      <c r="P203" s="28">
        <v>597500</v>
      </c>
      <c r="Q203" s="28">
        <v>0</v>
      </c>
      <c r="R203" s="28">
        <v>597500</v>
      </c>
      <c r="S203" s="29">
        <f t="shared" ref="S203:S266" si="21">IFERROR(IF(((DATEDIF(DATE($J203,$I203,1),$S$10,"m"))+1)&gt;$O203*12,$O203*12,((DATEDIF(DATE($J203,$I203,1),$S$10,"m"))+1)),0)</f>
        <v>96</v>
      </c>
      <c r="T203" s="29">
        <f t="shared" ref="T203:T266" si="22">ROUNDUP((($N203/$O203)/12),0)</f>
        <v>6224</v>
      </c>
      <c r="U203" s="30">
        <f t="shared" si="18"/>
        <v>597500</v>
      </c>
      <c r="V203" s="29">
        <f t="shared" ref="V203:V266" si="23">IFERROR(IF(((DATEDIF(DATE($J203,$I203,1),$V$10,"m"))+1)&gt;$O203*12,$O203*12,((DATEDIF(DATE($J203,$I203,1),$V$10,"m"))+1)),0)</f>
        <v>96</v>
      </c>
      <c r="W203" s="29">
        <f t="shared" ref="W203:W266" si="24">IF($N203-$R203&lt;($V203-$S203)*T203,$N203-$R203,($V203-$S203)*T203)</f>
        <v>0</v>
      </c>
      <c r="X203" s="29">
        <f t="shared" si="19"/>
        <v>597500</v>
      </c>
      <c r="Y203" s="31">
        <f t="shared" si="20"/>
        <v>0</v>
      </c>
      <c r="Z203" s="32" t="s">
        <v>41</v>
      </c>
      <c r="AA203" s="25"/>
      <c r="AB203" s="25"/>
    </row>
    <row r="204" spans="1:28" x14ac:dyDescent="0.2">
      <c r="A204" s="91">
        <v>604305</v>
      </c>
      <c r="B204" s="23" t="s">
        <v>120</v>
      </c>
      <c r="C204" s="92">
        <v>1</v>
      </c>
      <c r="D204" s="24" t="s">
        <v>121</v>
      </c>
      <c r="E204" s="25"/>
      <c r="F204" s="25" t="s">
        <v>122</v>
      </c>
      <c r="G204" s="25"/>
      <c r="H204" s="25"/>
      <c r="I204" s="23">
        <v>1</v>
      </c>
      <c r="J204" s="23">
        <v>2008</v>
      </c>
      <c r="K204" s="25"/>
      <c r="L204" s="25"/>
      <c r="M204" s="25">
        <v>1</v>
      </c>
      <c r="N204" s="26">
        <v>597500</v>
      </c>
      <c r="O204" s="27">
        <v>8</v>
      </c>
      <c r="P204" s="28">
        <v>597500</v>
      </c>
      <c r="Q204" s="28">
        <v>0</v>
      </c>
      <c r="R204" s="28">
        <v>597500</v>
      </c>
      <c r="S204" s="29">
        <f t="shared" si="21"/>
        <v>96</v>
      </c>
      <c r="T204" s="29">
        <f t="shared" si="22"/>
        <v>6224</v>
      </c>
      <c r="U204" s="30">
        <f t="shared" ref="U204:U267" si="25">IF(S204*T204&gt;N204,N204,S204*T204)</f>
        <v>597500</v>
      </c>
      <c r="V204" s="29">
        <f t="shared" si="23"/>
        <v>96</v>
      </c>
      <c r="W204" s="29">
        <f t="shared" si="24"/>
        <v>0</v>
      </c>
      <c r="X204" s="29">
        <f t="shared" ref="X204:X267" si="26">R204+W204</f>
        <v>597500</v>
      </c>
      <c r="Y204" s="31">
        <f t="shared" ref="Y204:Y267" si="27">N204-X204</f>
        <v>0</v>
      </c>
      <c r="Z204" s="32" t="s">
        <v>41</v>
      </c>
      <c r="AA204" s="25"/>
      <c r="AB204" s="25"/>
    </row>
    <row r="205" spans="1:28" x14ac:dyDescent="0.2">
      <c r="A205" s="91">
        <v>604306</v>
      </c>
      <c r="B205" s="23" t="s">
        <v>120</v>
      </c>
      <c r="C205" s="92">
        <v>1</v>
      </c>
      <c r="D205" s="24" t="s">
        <v>121</v>
      </c>
      <c r="E205" s="25"/>
      <c r="F205" s="25" t="s">
        <v>122</v>
      </c>
      <c r="G205" s="25"/>
      <c r="H205" s="25"/>
      <c r="I205" s="23">
        <v>1</v>
      </c>
      <c r="J205" s="23">
        <v>2008</v>
      </c>
      <c r="K205" s="25"/>
      <c r="L205" s="25"/>
      <c r="M205" s="25">
        <v>1</v>
      </c>
      <c r="N205" s="26">
        <v>597500</v>
      </c>
      <c r="O205" s="27">
        <v>8</v>
      </c>
      <c r="P205" s="28">
        <v>597500</v>
      </c>
      <c r="Q205" s="28">
        <v>0</v>
      </c>
      <c r="R205" s="28">
        <v>597500</v>
      </c>
      <c r="S205" s="29">
        <f t="shared" si="21"/>
        <v>96</v>
      </c>
      <c r="T205" s="29">
        <f t="shared" si="22"/>
        <v>6224</v>
      </c>
      <c r="U205" s="30">
        <f t="shared" si="25"/>
        <v>597500</v>
      </c>
      <c r="V205" s="29">
        <f t="shared" si="23"/>
        <v>96</v>
      </c>
      <c r="W205" s="29">
        <f t="shared" si="24"/>
        <v>0</v>
      </c>
      <c r="X205" s="29">
        <f t="shared" si="26"/>
        <v>597500</v>
      </c>
      <c r="Y205" s="31">
        <f t="shared" si="27"/>
        <v>0</v>
      </c>
      <c r="Z205" s="32" t="s">
        <v>41</v>
      </c>
      <c r="AA205" s="25"/>
      <c r="AB205" s="25"/>
    </row>
    <row r="206" spans="1:28" x14ac:dyDescent="0.2">
      <c r="A206" s="91">
        <v>604307</v>
      </c>
      <c r="B206" s="23" t="s">
        <v>120</v>
      </c>
      <c r="C206" s="92">
        <v>1</v>
      </c>
      <c r="D206" s="24" t="s">
        <v>121</v>
      </c>
      <c r="E206" s="25"/>
      <c r="F206" s="25" t="s">
        <v>122</v>
      </c>
      <c r="G206" s="25"/>
      <c r="H206" s="25"/>
      <c r="I206" s="23">
        <v>1</v>
      </c>
      <c r="J206" s="23">
        <v>2008</v>
      </c>
      <c r="K206" s="25"/>
      <c r="L206" s="25"/>
      <c r="M206" s="25">
        <v>1</v>
      </c>
      <c r="N206" s="26">
        <v>597500</v>
      </c>
      <c r="O206" s="27">
        <v>8</v>
      </c>
      <c r="P206" s="28">
        <v>597500</v>
      </c>
      <c r="Q206" s="28">
        <v>0</v>
      </c>
      <c r="R206" s="28">
        <v>597500</v>
      </c>
      <c r="S206" s="29">
        <f t="shared" si="21"/>
        <v>96</v>
      </c>
      <c r="T206" s="29">
        <f t="shared" si="22"/>
        <v>6224</v>
      </c>
      <c r="U206" s="30">
        <f t="shared" si="25"/>
        <v>597500</v>
      </c>
      <c r="V206" s="29">
        <f t="shared" si="23"/>
        <v>96</v>
      </c>
      <c r="W206" s="29">
        <f t="shared" si="24"/>
        <v>0</v>
      </c>
      <c r="X206" s="29">
        <f t="shared" si="26"/>
        <v>597500</v>
      </c>
      <c r="Y206" s="31">
        <f t="shared" si="27"/>
        <v>0</v>
      </c>
      <c r="Z206" s="32" t="s">
        <v>41</v>
      </c>
      <c r="AA206" s="25"/>
      <c r="AB206" s="25"/>
    </row>
    <row r="207" spans="1:28" x14ac:dyDescent="0.2">
      <c r="A207" s="91">
        <v>604308</v>
      </c>
      <c r="B207" s="23" t="s">
        <v>120</v>
      </c>
      <c r="C207" s="92">
        <v>1</v>
      </c>
      <c r="D207" s="24" t="s">
        <v>121</v>
      </c>
      <c r="E207" s="25"/>
      <c r="F207" s="25" t="s">
        <v>122</v>
      </c>
      <c r="G207" s="25"/>
      <c r="H207" s="25"/>
      <c r="I207" s="23">
        <v>1</v>
      </c>
      <c r="J207" s="23">
        <v>2008</v>
      </c>
      <c r="K207" s="25"/>
      <c r="L207" s="25"/>
      <c r="M207" s="25">
        <v>1</v>
      </c>
      <c r="N207" s="26">
        <v>597500</v>
      </c>
      <c r="O207" s="27">
        <v>8</v>
      </c>
      <c r="P207" s="28">
        <v>597500</v>
      </c>
      <c r="Q207" s="28">
        <v>0</v>
      </c>
      <c r="R207" s="28">
        <v>597500</v>
      </c>
      <c r="S207" s="29">
        <f t="shared" si="21"/>
        <v>96</v>
      </c>
      <c r="T207" s="29">
        <f t="shared" si="22"/>
        <v>6224</v>
      </c>
      <c r="U207" s="30">
        <f t="shared" si="25"/>
        <v>597500</v>
      </c>
      <c r="V207" s="29">
        <f t="shared" si="23"/>
        <v>96</v>
      </c>
      <c r="W207" s="29">
        <f t="shared" si="24"/>
        <v>0</v>
      </c>
      <c r="X207" s="29">
        <f t="shared" si="26"/>
        <v>597500</v>
      </c>
      <c r="Y207" s="31">
        <f t="shared" si="27"/>
        <v>0</v>
      </c>
      <c r="Z207" s="32" t="s">
        <v>41</v>
      </c>
      <c r="AA207" s="25"/>
      <c r="AB207" s="25"/>
    </row>
    <row r="208" spans="1:28" x14ac:dyDescent="0.2">
      <c r="A208" s="91">
        <v>604309</v>
      </c>
      <c r="B208" s="23" t="s">
        <v>120</v>
      </c>
      <c r="C208" s="92">
        <v>1</v>
      </c>
      <c r="D208" s="24" t="s">
        <v>121</v>
      </c>
      <c r="E208" s="25"/>
      <c r="F208" s="25" t="s">
        <v>122</v>
      </c>
      <c r="G208" s="25"/>
      <c r="H208" s="25"/>
      <c r="I208" s="23">
        <v>1</v>
      </c>
      <c r="J208" s="23">
        <v>2008</v>
      </c>
      <c r="K208" s="25"/>
      <c r="L208" s="25"/>
      <c r="M208" s="25">
        <v>1</v>
      </c>
      <c r="N208" s="26">
        <v>597500</v>
      </c>
      <c r="O208" s="27">
        <v>8</v>
      </c>
      <c r="P208" s="28">
        <v>597500</v>
      </c>
      <c r="Q208" s="28">
        <v>0</v>
      </c>
      <c r="R208" s="28">
        <v>597500</v>
      </c>
      <c r="S208" s="29">
        <f t="shared" si="21"/>
        <v>96</v>
      </c>
      <c r="T208" s="29">
        <f t="shared" si="22"/>
        <v>6224</v>
      </c>
      <c r="U208" s="30">
        <f t="shared" si="25"/>
        <v>597500</v>
      </c>
      <c r="V208" s="29">
        <f t="shared" si="23"/>
        <v>96</v>
      </c>
      <c r="W208" s="29">
        <f t="shared" si="24"/>
        <v>0</v>
      </c>
      <c r="X208" s="29">
        <f t="shared" si="26"/>
        <v>597500</v>
      </c>
      <c r="Y208" s="31">
        <f t="shared" si="27"/>
        <v>0</v>
      </c>
      <c r="Z208" s="32" t="s">
        <v>41</v>
      </c>
      <c r="AA208" s="25"/>
      <c r="AB208" s="25"/>
    </row>
    <row r="209" spans="1:28" x14ac:dyDescent="0.2">
      <c r="A209" s="91">
        <v>604310</v>
      </c>
      <c r="B209" s="23" t="s">
        <v>120</v>
      </c>
      <c r="C209" s="92">
        <v>1</v>
      </c>
      <c r="D209" s="24" t="s">
        <v>121</v>
      </c>
      <c r="E209" s="25"/>
      <c r="F209" s="25" t="s">
        <v>122</v>
      </c>
      <c r="G209" s="25"/>
      <c r="H209" s="25"/>
      <c r="I209" s="23">
        <v>1</v>
      </c>
      <c r="J209" s="23">
        <v>2008</v>
      </c>
      <c r="K209" s="25"/>
      <c r="L209" s="25"/>
      <c r="M209" s="25">
        <v>1</v>
      </c>
      <c r="N209" s="26">
        <v>597500</v>
      </c>
      <c r="O209" s="27">
        <v>8</v>
      </c>
      <c r="P209" s="28">
        <v>597500</v>
      </c>
      <c r="Q209" s="28">
        <v>0</v>
      </c>
      <c r="R209" s="28">
        <v>597500</v>
      </c>
      <c r="S209" s="29">
        <f t="shared" si="21"/>
        <v>96</v>
      </c>
      <c r="T209" s="29">
        <f t="shared" si="22"/>
        <v>6224</v>
      </c>
      <c r="U209" s="30">
        <f t="shared" si="25"/>
        <v>597500</v>
      </c>
      <c r="V209" s="29">
        <f t="shared" si="23"/>
        <v>96</v>
      </c>
      <c r="W209" s="29">
        <f t="shared" si="24"/>
        <v>0</v>
      </c>
      <c r="X209" s="29">
        <f t="shared" si="26"/>
        <v>597500</v>
      </c>
      <c r="Y209" s="31">
        <f t="shared" si="27"/>
        <v>0</v>
      </c>
      <c r="Z209" s="32" t="s">
        <v>41</v>
      </c>
      <c r="AA209" s="25"/>
      <c r="AB209" s="25"/>
    </row>
    <row r="210" spans="1:28" x14ac:dyDescent="0.2">
      <c r="A210" s="91">
        <v>604311</v>
      </c>
      <c r="B210" s="23" t="s">
        <v>120</v>
      </c>
      <c r="C210" s="92">
        <v>1</v>
      </c>
      <c r="D210" s="24" t="s">
        <v>121</v>
      </c>
      <c r="E210" s="25"/>
      <c r="F210" s="25" t="s">
        <v>122</v>
      </c>
      <c r="G210" s="25"/>
      <c r="H210" s="25"/>
      <c r="I210" s="23">
        <v>1</v>
      </c>
      <c r="J210" s="23">
        <v>2008</v>
      </c>
      <c r="K210" s="25"/>
      <c r="L210" s="25"/>
      <c r="M210" s="25">
        <v>1</v>
      </c>
      <c r="N210" s="26">
        <v>597500</v>
      </c>
      <c r="O210" s="27">
        <v>8</v>
      </c>
      <c r="P210" s="28">
        <v>597500</v>
      </c>
      <c r="Q210" s="28">
        <v>0</v>
      </c>
      <c r="R210" s="28">
        <v>597500</v>
      </c>
      <c r="S210" s="29">
        <f t="shared" si="21"/>
        <v>96</v>
      </c>
      <c r="T210" s="29">
        <f t="shared" si="22"/>
        <v>6224</v>
      </c>
      <c r="U210" s="30">
        <f t="shared" si="25"/>
        <v>597500</v>
      </c>
      <c r="V210" s="29">
        <f t="shared" si="23"/>
        <v>96</v>
      </c>
      <c r="W210" s="29">
        <f t="shared" si="24"/>
        <v>0</v>
      </c>
      <c r="X210" s="29">
        <f t="shared" si="26"/>
        <v>597500</v>
      </c>
      <c r="Y210" s="31">
        <f t="shared" si="27"/>
        <v>0</v>
      </c>
      <c r="Z210" s="32" t="s">
        <v>41</v>
      </c>
      <c r="AA210" s="25"/>
      <c r="AB210" s="25"/>
    </row>
    <row r="211" spans="1:28" x14ac:dyDescent="0.2">
      <c r="A211" s="91">
        <v>604312</v>
      </c>
      <c r="B211" s="23" t="s">
        <v>120</v>
      </c>
      <c r="C211" s="92">
        <v>1</v>
      </c>
      <c r="D211" s="24" t="s">
        <v>121</v>
      </c>
      <c r="E211" s="25"/>
      <c r="F211" s="25" t="s">
        <v>122</v>
      </c>
      <c r="G211" s="25"/>
      <c r="H211" s="25"/>
      <c r="I211" s="23">
        <v>1</v>
      </c>
      <c r="J211" s="23">
        <v>2008</v>
      </c>
      <c r="K211" s="25"/>
      <c r="L211" s="25"/>
      <c r="M211" s="25">
        <v>1</v>
      </c>
      <c r="N211" s="26">
        <v>597500</v>
      </c>
      <c r="O211" s="27">
        <v>8</v>
      </c>
      <c r="P211" s="28">
        <v>597500</v>
      </c>
      <c r="Q211" s="28">
        <v>0</v>
      </c>
      <c r="R211" s="28">
        <v>597500</v>
      </c>
      <c r="S211" s="29">
        <f t="shared" si="21"/>
        <v>96</v>
      </c>
      <c r="T211" s="29">
        <f t="shared" si="22"/>
        <v>6224</v>
      </c>
      <c r="U211" s="30">
        <f t="shared" si="25"/>
        <v>597500</v>
      </c>
      <c r="V211" s="29">
        <f t="shared" si="23"/>
        <v>96</v>
      </c>
      <c r="W211" s="29">
        <f t="shared" si="24"/>
        <v>0</v>
      </c>
      <c r="X211" s="29">
        <f t="shared" si="26"/>
        <v>597500</v>
      </c>
      <c r="Y211" s="31">
        <f t="shared" si="27"/>
        <v>0</v>
      </c>
      <c r="Z211" s="32" t="s">
        <v>41</v>
      </c>
      <c r="AA211" s="25"/>
      <c r="AB211" s="25"/>
    </row>
    <row r="212" spans="1:28" x14ac:dyDescent="0.2">
      <c r="A212" s="91">
        <v>604313</v>
      </c>
      <c r="B212" s="23" t="s">
        <v>120</v>
      </c>
      <c r="C212" s="92">
        <v>1</v>
      </c>
      <c r="D212" s="24" t="s">
        <v>121</v>
      </c>
      <c r="E212" s="25"/>
      <c r="F212" s="25" t="s">
        <v>122</v>
      </c>
      <c r="G212" s="25"/>
      <c r="H212" s="25"/>
      <c r="I212" s="23">
        <v>1</v>
      </c>
      <c r="J212" s="23">
        <v>2008</v>
      </c>
      <c r="K212" s="25"/>
      <c r="L212" s="25"/>
      <c r="M212" s="25">
        <v>1</v>
      </c>
      <c r="N212" s="26">
        <v>597500</v>
      </c>
      <c r="O212" s="27">
        <v>8</v>
      </c>
      <c r="P212" s="28">
        <v>597500</v>
      </c>
      <c r="Q212" s="28">
        <v>0</v>
      </c>
      <c r="R212" s="28">
        <v>597500</v>
      </c>
      <c r="S212" s="29">
        <f t="shared" si="21"/>
        <v>96</v>
      </c>
      <c r="T212" s="29">
        <f t="shared" si="22"/>
        <v>6224</v>
      </c>
      <c r="U212" s="30">
        <f t="shared" si="25"/>
        <v>597500</v>
      </c>
      <c r="V212" s="29">
        <f t="shared" si="23"/>
        <v>96</v>
      </c>
      <c r="W212" s="29">
        <f t="shared" si="24"/>
        <v>0</v>
      </c>
      <c r="X212" s="29">
        <f t="shared" si="26"/>
        <v>597500</v>
      </c>
      <c r="Y212" s="31">
        <f t="shared" si="27"/>
        <v>0</v>
      </c>
      <c r="Z212" s="32" t="s">
        <v>41</v>
      </c>
      <c r="AA212" s="25"/>
      <c r="AB212" s="25"/>
    </row>
    <row r="213" spans="1:28" x14ac:dyDescent="0.2">
      <c r="A213" s="91">
        <v>604314</v>
      </c>
      <c r="B213" s="23" t="s">
        <v>120</v>
      </c>
      <c r="C213" s="92">
        <v>1</v>
      </c>
      <c r="D213" s="24" t="s">
        <v>121</v>
      </c>
      <c r="E213" s="25"/>
      <c r="F213" s="25" t="s">
        <v>122</v>
      </c>
      <c r="G213" s="25"/>
      <c r="H213" s="25"/>
      <c r="I213" s="23">
        <v>1</v>
      </c>
      <c r="J213" s="23">
        <v>2008</v>
      </c>
      <c r="K213" s="25"/>
      <c r="L213" s="25"/>
      <c r="M213" s="25">
        <v>1</v>
      </c>
      <c r="N213" s="26">
        <v>597500</v>
      </c>
      <c r="O213" s="27">
        <v>8</v>
      </c>
      <c r="P213" s="28">
        <v>597500</v>
      </c>
      <c r="Q213" s="28">
        <v>0</v>
      </c>
      <c r="R213" s="28">
        <v>597500</v>
      </c>
      <c r="S213" s="29">
        <f t="shared" si="21"/>
        <v>96</v>
      </c>
      <c r="T213" s="29">
        <f t="shared" si="22"/>
        <v>6224</v>
      </c>
      <c r="U213" s="30">
        <f t="shared" si="25"/>
        <v>597500</v>
      </c>
      <c r="V213" s="29">
        <f t="shared" si="23"/>
        <v>96</v>
      </c>
      <c r="W213" s="29">
        <f t="shared" si="24"/>
        <v>0</v>
      </c>
      <c r="X213" s="29">
        <f t="shared" si="26"/>
        <v>597500</v>
      </c>
      <c r="Y213" s="31">
        <f t="shared" si="27"/>
        <v>0</v>
      </c>
      <c r="Z213" s="32" t="s">
        <v>41</v>
      </c>
      <c r="AA213" s="25"/>
      <c r="AB213" s="25"/>
    </row>
    <row r="214" spans="1:28" x14ac:dyDescent="0.2">
      <c r="A214" s="91">
        <v>604315</v>
      </c>
      <c r="B214" s="23" t="s">
        <v>120</v>
      </c>
      <c r="C214" s="92">
        <v>1</v>
      </c>
      <c r="D214" s="24" t="s">
        <v>121</v>
      </c>
      <c r="E214" s="25"/>
      <c r="F214" s="25" t="s">
        <v>122</v>
      </c>
      <c r="G214" s="25"/>
      <c r="H214" s="25"/>
      <c r="I214" s="23">
        <v>1</v>
      </c>
      <c r="J214" s="23">
        <v>2008</v>
      </c>
      <c r="K214" s="25"/>
      <c r="L214" s="25"/>
      <c r="M214" s="25">
        <v>1</v>
      </c>
      <c r="N214" s="26">
        <v>597500</v>
      </c>
      <c r="O214" s="27">
        <v>8</v>
      </c>
      <c r="P214" s="28">
        <v>597500</v>
      </c>
      <c r="Q214" s="28">
        <v>0</v>
      </c>
      <c r="R214" s="28">
        <v>597500</v>
      </c>
      <c r="S214" s="29">
        <f t="shared" si="21"/>
        <v>96</v>
      </c>
      <c r="T214" s="29">
        <f t="shared" si="22"/>
        <v>6224</v>
      </c>
      <c r="U214" s="30">
        <f t="shared" si="25"/>
        <v>597500</v>
      </c>
      <c r="V214" s="29">
        <f t="shared" si="23"/>
        <v>96</v>
      </c>
      <c r="W214" s="29">
        <f t="shared" si="24"/>
        <v>0</v>
      </c>
      <c r="X214" s="29">
        <f t="shared" si="26"/>
        <v>597500</v>
      </c>
      <c r="Y214" s="31">
        <f t="shared" si="27"/>
        <v>0</v>
      </c>
      <c r="Z214" s="32" t="s">
        <v>41</v>
      </c>
      <c r="AA214" s="25"/>
      <c r="AB214" s="25"/>
    </row>
    <row r="215" spans="1:28" x14ac:dyDescent="0.2">
      <c r="A215" s="91">
        <v>604316</v>
      </c>
      <c r="B215" s="23" t="s">
        <v>120</v>
      </c>
      <c r="C215" s="92">
        <v>1</v>
      </c>
      <c r="D215" s="24" t="s">
        <v>121</v>
      </c>
      <c r="E215" s="25"/>
      <c r="F215" s="25" t="s">
        <v>122</v>
      </c>
      <c r="G215" s="25"/>
      <c r="H215" s="25"/>
      <c r="I215" s="23">
        <v>1</v>
      </c>
      <c r="J215" s="23">
        <v>2008</v>
      </c>
      <c r="K215" s="25"/>
      <c r="L215" s="25"/>
      <c r="M215" s="25">
        <v>1</v>
      </c>
      <c r="N215" s="26">
        <v>597500</v>
      </c>
      <c r="O215" s="27">
        <v>8</v>
      </c>
      <c r="P215" s="28">
        <v>597500</v>
      </c>
      <c r="Q215" s="28">
        <v>0</v>
      </c>
      <c r="R215" s="28">
        <v>597500</v>
      </c>
      <c r="S215" s="29">
        <f t="shared" si="21"/>
        <v>96</v>
      </c>
      <c r="T215" s="29">
        <f t="shared" si="22"/>
        <v>6224</v>
      </c>
      <c r="U215" s="30">
        <f t="shared" si="25"/>
        <v>597500</v>
      </c>
      <c r="V215" s="29">
        <f t="shared" si="23"/>
        <v>96</v>
      </c>
      <c r="W215" s="29">
        <f t="shared" si="24"/>
        <v>0</v>
      </c>
      <c r="X215" s="29">
        <f t="shared" si="26"/>
        <v>597500</v>
      </c>
      <c r="Y215" s="31">
        <f t="shared" si="27"/>
        <v>0</v>
      </c>
      <c r="Z215" s="32" t="s">
        <v>41</v>
      </c>
      <c r="AA215" s="25"/>
      <c r="AB215" s="25"/>
    </row>
    <row r="216" spans="1:28" x14ac:dyDescent="0.2">
      <c r="A216" s="91">
        <v>604317</v>
      </c>
      <c r="B216" s="23" t="s">
        <v>120</v>
      </c>
      <c r="C216" s="92">
        <v>1</v>
      </c>
      <c r="D216" s="24" t="s">
        <v>121</v>
      </c>
      <c r="E216" s="25"/>
      <c r="F216" s="25" t="s">
        <v>122</v>
      </c>
      <c r="G216" s="25"/>
      <c r="H216" s="25"/>
      <c r="I216" s="23">
        <v>1</v>
      </c>
      <c r="J216" s="23">
        <v>2008</v>
      </c>
      <c r="K216" s="25"/>
      <c r="L216" s="25"/>
      <c r="M216" s="25">
        <v>1</v>
      </c>
      <c r="N216" s="26">
        <v>597500</v>
      </c>
      <c r="O216" s="27">
        <v>8</v>
      </c>
      <c r="P216" s="28">
        <v>597500</v>
      </c>
      <c r="Q216" s="28">
        <v>0</v>
      </c>
      <c r="R216" s="28">
        <v>597500</v>
      </c>
      <c r="S216" s="29">
        <f t="shared" si="21"/>
        <v>96</v>
      </c>
      <c r="T216" s="29">
        <f t="shared" si="22"/>
        <v>6224</v>
      </c>
      <c r="U216" s="30">
        <f t="shared" si="25"/>
        <v>597500</v>
      </c>
      <c r="V216" s="29">
        <f t="shared" si="23"/>
        <v>96</v>
      </c>
      <c r="W216" s="29">
        <f t="shared" si="24"/>
        <v>0</v>
      </c>
      <c r="X216" s="29">
        <f t="shared" si="26"/>
        <v>597500</v>
      </c>
      <c r="Y216" s="31">
        <f t="shared" si="27"/>
        <v>0</v>
      </c>
      <c r="Z216" s="32" t="s">
        <v>41</v>
      </c>
      <c r="AA216" s="25"/>
      <c r="AB216" s="25"/>
    </row>
    <row r="217" spans="1:28" x14ac:dyDescent="0.2">
      <c r="A217" s="91">
        <v>604318</v>
      </c>
      <c r="B217" s="23" t="s">
        <v>120</v>
      </c>
      <c r="C217" s="92">
        <v>1</v>
      </c>
      <c r="D217" s="24" t="s">
        <v>121</v>
      </c>
      <c r="E217" s="25"/>
      <c r="F217" s="25" t="s">
        <v>122</v>
      </c>
      <c r="G217" s="25"/>
      <c r="H217" s="25"/>
      <c r="I217" s="23">
        <v>1</v>
      </c>
      <c r="J217" s="23">
        <v>2008</v>
      </c>
      <c r="K217" s="25"/>
      <c r="L217" s="25"/>
      <c r="M217" s="25">
        <v>1</v>
      </c>
      <c r="N217" s="26">
        <v>597500</v>
      </c>
      <c r="O217" s="27">
        <v>8</v>
      </c>
      <c r="P217" s="28">
        <v>597500</v>
      </c>
      <c r="Q217" s="28">
        <v>0</v>
      </c>
      <c r="R217" s="28">
        <v>597500</v>
      </c>
      <c r="S217" s="29">
        <f t="shared" si="21"/>
        <v>96</v>
      </c>
      <c r="T217" s="29">
        <f t="shared" si="22"/>
        <v>6224</v>
      </c>
      <c r="U217" s="30">
        <f t="shared" si="25"/>
        <v>597500</v>
      </c>
      <c r="V217" s="29">
        <f t="shared" si="23"/>
        <v>96</v>
      </c>
      <c r="W217" s="29">
        <f t="shared" si="24"/>
        <v>0</v>
      </c>
      <c r="X217" s="29">
        <f t="shared" si="26"/>
        <v>597500</v>
      </c>
      <c r="Y217" s="31">
        <f t="shared" si="27"/>
        <v>0</v>
      </c>
      <c r="Z217" s="32" t="s">
        <v>41</v>
      </c>
      <c r="AA217" s="25"/>
      <c r="AB217" s="25"/>
    </row>
    <row r="218" spans="1:28" x14ac:dyDescent="0.2">
      <c r="A218" s="91">
        <v>604319</v>
      </c>
      <c r="B218" s="23" t="s">
        <v>120</v>
      </c>
      <c r="C218" s="92">
        <v>1</v>
      </c>
      <c r="D218" s="24" t="s">
        <v>121</v>
      </c>
      <c r="E218" s="25"/>
      <c r="F218" s="25" t="s">
        <v>122</v>
      </c>
      <c r="G218" s="25"/>
      <c r="H218" s="25"/>
      <c r="I218" s="23">
        <v>1</v>
      </c>
      <c r="J218" s="23">
        <v>2008</v>
      </c>
      <c r="K218" s="25"/>
      <c r="L218" s="25"/>
      <c r="M218" s="25">
        <v>1</v>
      </c>
      <c r="N218" s="26">
        <v>597500</v>
      </c>
      <c r="O218" s="27">
        <v>8</v>
      </c>
      <c r="P218" s="28">
        <v>597500</v>
      </c>
      <c r="Q218" s="28">
        <v>0</v>
      </c>
      <c r="R218" s="28">
        <v>597500</v>
      </c>
      <c r="S218" s="29">
        <f t="shared" si="21"/>
        <v>96</v>
      </c>
      <c r="T218" s="29">
        <f t="shared" si="22"/>
        <v>6224</v>
      </c>
      <c r="U218" s="30">
        <f t="shared" si="25"/>
        <v>597500</v>
      </c>
      <c r="V218" s="29">
        <f t="shared" si="23"/>
        <v>96</v>
      </c>
      <c r="W218" s="29">
        <f t="shared" si="24"/>
        <v>0</v>
      </c>
      <c r="X218" s="29">
        <f t="shared" si="26"/>
        <v>597500</v>
      </c>
      <c r="Y218" s="31">
        <f t="shared" si="27"/>
        <v>0</v>
      </c>
      <c r="Z218" s="32" t="s">
        <v>41</v>
      </c>
      <c r="AA218" s="25"/>
      <c r="AB218" s="25"/>
    </row>
    <row r="219" spans="1:28" x14ac:dyDescent="0.2">
      <c r="A219" s="91">
        <v>604320</v>
      </c>
      <c r="B219" s="23" t="s">
        <v>120</v>
      </c>
      <c r="C219" s="92">
        <v>1</v>
      </c>
      <c r="D219" s="24" t="s">
        <v>121</v>
      </c>
      <c r="E219" s="25"/>
      <c r="F219" s="25" t="s">
        <v>122</v>
      </c>
      <c r="G219" s="25"/>
      <c r="H219" s="25"/>
      <c r="I219" s="23">
        <v>1</v>
      </c>
      <c r="J219" s="23">
        <v>2008</v>
      </c>
      <c r="K219" s="25"/>
      <c r="L219" s="25"/>
      <c r="M219" s="25">
        <v>1</v>
      </c>
      <c r="N219" s="26">
        <v>597500</v>
      </c>
      <c r="O219" s="27">
        <v>8</v>
      </c>
      <c r="P219" s="28">
        <v>597500</v>
      </c>
      <c r="Q219" s="28">
        <v>0</v>
      </c>
      <c r="R219" s="28">
        <v>597500</v>
      </c>
      <c r="S219" s="29">
        <f t="shared" si="21"/>
        <v>96</v>
      </c>
      <c r="T219" s="29">
        <f t="shared" si="22"/>
        <v>6224</v>
      </c>
      <c r="U219" s="30">
        <f t="shared" si="25"/>
        <v>597500</v>
      </c>
      <c r="V219" s="29">
        <f t="shared" si="23"/>
        <v>96</v>
      </c>
      <c r="W219" s="29">
        <f t="shared" si="24"/>
        <v>0</v>
      </c>
      <c r="X219" s="29">
        <f t="shared" si="26"/>
        <v>597500</v>
      </c>
      <c r="Y219" s="31">
        <f t="shared" si="27"/>
        <v>0</v>
      </c>
      <c r="Z219" s="32" t="s">
        <v>41</v>
      </c>
      <c r="AA219" s="25"/>
      <c r="AB219" s="25"/>
    </row>
    <row r="220" spans="1:28" x14ac:dyDescent="0.2">
      <c r="A220" s="91">
        <v>604321</v>
      </c>
      <c r="B220" s="23" t="s">
        <v>123</v>
      </c>
      <c r="C220" s="92">
        <v>1</v>
      </c>
      <c r="D220" s="24" t="s">
        <v>124</v>
      </c>
      <c r="E220" s="25"/>
      <c r="F220" s="25" t="s">
        <v>125</v>
      </c>
      <c r="G220" s="25"/>
      <c r="H220" s="25"/>
      <c r="I220" s="23">
        <v>1</v>
      </c>
      <c r="J220" s="23">
        <v>2009</v>
      </c>
      <c r="K220" s="25"/>
      <c r="L220" s="25"/>
      <c r="M220" s="25">
        <v>1</v>
      </c>
      <c r="N220" s="26">
        <v>7150000</v>
      </c>
      <c r="O220" s="27">
        <v>4</v>
      </c>
      <c r="P220" s="28">
        <v>7150000</v>
      </c>
      <c r="Q220" s="28">
        <v>0</v>
      </c>
      <c r="R220" s="28">
        <v>7150000</v>
      </c>
      <c r="S220" s="29">
        <f t="shared" si="21"/>
        <v>48</v>
      </c>
      <c r="T220" s="29">
        <f t="shared" si="22"/>
        <v>148959</v>
      </c>
      <c r="U220" s="30">
        <f t="shared" si="25"/>
        <v>7150000</v>
      </c>
      <c r="V220" s="29">
        <f t="shared" si="23"/>
        <v>48</v>
      </c>
      <c r="W220" s="29">
        <f t="shared" si="24"/>
        <v>0</v>
      </c>
      <c r="X220" s="29">
        <f t="shared" si="26"/>
        <v>7150000</v>
      </c>
      <c r="Y220" s="31">
        <f t="shared" si="27"/>
        <v>0</v>
      </c>
      <c r="Z220" s="32" t="s">
        <v>41</v>
      </c>
      <c r="AA220" s="25"/>
      <c r="AB220" s="25"/>
    </row>
    <row r="221" spans="1:28" x14ac:dyDescent="0.2">
      <c r="A221" s="91">
        <v>604322</v>
      </c>
      <c r="B221" s="23" t="s">
        <v>126</v>
      </c>
      <c r="C221" s="92">
        <v>1</v>
      </c>
      <c r="D221" s="24" t="s">
        <v>127</v>
      </c>
      <c r="E221" s="25"/>
      <c r="F221" s="25" t="s">
        <v>128</v>
      </c>
      <c r="G221" s="25"/>
      <c r="H221" s="25"/>
      <c r="I221" s="23">
        <v>1</v>
      </c>
      <c r="J221" s="23">
        <v>2009</v>
      </c>
      <c r="K221" s="25"/>
      <c r="L221" s="25"/>
      <c r="M221" s="25">
        <v>1</v>
      </c>
      <c r="N221" s="26">
        <v>1650000</v>
      </c>
      <c r="O221" s="27">
        <v>8</v>
      </c>
      <c r="P221" s="28">
        <v>1650000</v>
      </c>
      <c r="Q221" s="28">
        <v>0</v>
      </c>
      <c r="R221" s="28">
        <v>1650000</v>
      </c>
      <c r="S221" s="29">
        <f t="shared" si="21"/>
        <v>96</v>
      </c>
      <c r="T221" s="29">
        <f t="shared" si="22"/>
        <v>17188</v>
      </c>
      <c r="U221" s="30">
        <f t="shared" si="25"/>
        <v>1650000</v>
      </c>
      <c r="V221" s="29">
        <f t="shared" si="23"/>
        <v>96</v>
      </c>
      <c r="W221" s="29">
        <f t="shared" si="24"/>
        <v>0</v>
      </c>
      <c r="X221" s="29">
        <f t="shared" si="26"/>
        <v>1650000</v>
      </c>
      <c r="Y221" s="31">
        <f t="shared" si="27"/>
        <v>0</v>
      </c>
      <c r="Z221" s="32" t="s">
        <v>41</v>
      </c>
      <c r="AA221" s="25"/>
      <c r="AB221" s="25"/>
    </row>
    <row r="222" spans="1:28" x14ac:dyDescent="0.2">
      <c r="A222" s="91">
        <v>604323</v>
      </c>
      <c r="B222" s="23" t="s">
        <v>129</v>
      </c>
      <c r="C222" s="92">
        <v>1</v>
      </c>
      <c r="D222" s="24" t="s">
        <v>130</v>
      </c>
      <c r="E222" s="25"/>
      <c r="F222" s="25" t="s">
        <v>131</v>
      </c>
      <c r="G222" s="25"/>
      <c r="H222" s="25"/>
      <c r="I222" s="23">
        <v>1</v>
      </c>
      <c r="J222" s="23">
        <v>2009</v>
      </c>
      <c r="K222" s="25"/>
      <c r="L222" s="25"/>
      <c r="M222" s="25">
        <v>1</v>
      </c>
      <c r="N222" s="26">
        <v>925000</v>
      </c>
      <c r="O222" s="27">
        <v>8</v>
      </c>
      <c r="P222" s="28">
        <v>925000</v>
      </c>
      <c r="Q222" s="28">
        <v>0</v>
      </c>
      <c r="R222" s="28">
        <v>925000</v>
      </c>
      <c r="S222" s="29">
        <f t="shared" si="21"/>
        <v>96</v>
      </c>
      <c r="T222" s="29">
        <f t="shared" si="22"/>
        <v>9636</v>
      </c>
      <c r="U222" s="30">
        <f t="shared" si="25"/>
        <v>925000</v>
      </c>
      <c r="V222" s="29">
        <f t="shared" si="23"/>
        <v>96</v>
      </c>
      <c r="W222" s="29">
        <f t="shared" si="24"/>
        <v>0</v>
      </c>
      <c r="X222" s="29">
        <f t="shared" si="26"/>
        <v>925000</v>
      </c>
      <c r="Y222" s="31">
        <f t="shared" si="27"/>
        <v>0</v>
      </c>
      <c r="Z222" s="32" t="s">
        <v>41</v>
      </c>
      <c r="AA222" s="25"/>
      <c r="AB222" s="25"/>
    </row>
    <row r="223" spans="1:28" x14ac:dyDescent="0.2">
      <c r="A223" s="91">
        <v>604324</v>
      </c>
      <c r="B223" s="23" t="s">
        <v>129</v>
      </c>
      <c r="C223" s="92">
        <v>1</v>
      </c>
      <c r="D223" s="24" t="s">
        <v>130</v>
      </c>
      <c r="E223" s="25"/>
      <c r="F223" s="25" t="s">
        <v>131</v>
      </c>
      <c r="G223" s="25"/>
      <c r="H223" s="25"/>
      <c r="I223" s="23">
        <v>1</v>
      </c>
      <c r="J223" s="23">
        <v>2009</v>
      </c>
      <c r="K223" s="25"/>
      <c r="L223" s="25"/>
      <c r="M223" s="25">
        <v>1</v>
      </c>
      <c r="N223" s="26">
        <v>925000</v>
      </c>
      <c r="O223" s="27">
        <v>8</v>
      </c>
      <c r="P223" s="28">
        <v>925000</v>
      </c>
      <c r="Q223" s="28">
        <v>0</v>
      </c>
      <c r="R223" s="28">
        <v>925000</v>
      </c>
      <c r="S223" s="29">
        <f t="shared" si="21"/>
        <v>96</v>
      </c>
      <c r="T223" s="29">
        <f t="shared" si="22"/>
        <v>9636</v>
      </c>
      <c r="U223" s="30">
        <f t="shared" si="25"/>
        <v>925000</v>
      </c>
      <c r="V223" s="29">
        <f t="shared" si="23"/>
        <v>96</v>
      </c>
      <c r="W223" s="29">
        <f t="shared" si="24"/>
        <v>0</v>
      </c>
      <c r="X223" s="29">
        <f t="shared" si="26"/>
        <v>925000</v>
      </c>
      <c r="Y223" s="31">
        <f t="shared" si="27"/>
        <v>0</v>
      </c>
      <c r="Z223" s="32" t="s">
        <v>41</v>
      </c>
      <c r="AA223" s="25"/>
      <c r="AB223" s="25"/>
    </row>
    <row r="224" spans="1:28" x14ac:dyDescent="0.2">
      <c r="A224" s="91">
        <v>604325</v>
      </c>
      <c r="B224" s="23" t="s">
        <v>129</v>
      </c>
      <c r="C224" s="92">
        <v>1</v>
      </c>
      <c r="D224" s="24" t="s">
        <v>130</v>
      </c>
      <c r="E224" s="25"/>
      <c r="F224" s="25" t="s">
        <v>131</v>
      </c>
      <c r="G224" s="25"/>
      <c r="H224" s="25"/>
      <c r="I224" s="23">
        <v>1</v>
      </c>
      <c r="J224" s="23">
        <v>2009</v>
      </c>
      <c r="K224" s="25"/>
      <c r="L224" s="25"/>
      <c r="M224" s="25">
        <v>1</v>
      </c>
      <c r="N224" s="26">
        <v>925000</v>
      </c>
      <c r="O224" s="27">
        <v>8</v>
      </c>
      <c r="P224" s="28">
        <v>925000</v>
      </c>
      <c r="Q224" s="28">
        <v>0</v>
      </c>
      <c r="R224" s="28">
        <v>925000</v>
      </c>
      <c r="S224" s="29">
        <f t="shared" si="21"/>
        <v>96</v>
      </c>
      <c r="T224" s="29">
        <f t="shared" si="22"/>
        <v>9636</v>
      </c>
      <c r="U224" s="30">
        <f t="shared" si="25"/>
        <v>925000</v>
      </c>
      <c r="V224" s="29">
        <f t="shared" si="23"/>
        <v>96</v>
      </c>
      <c r="W224" s="29">
        <f t="shared" si="24"/>
        <v>0</v>
      </c>
      <c r="X224" s="29">
        <f t="shared" si="26"/>
        <v>925000</v>
      </c>
      <c r="Y224" s="31">
        <f t="shared" si="27"/>
        <v>0</v>
      </c>
      <c r="Z224" s="32" t="s">
        <v>41</v>
      </c>
      <c r="AA224" s="25"/>
      <c r="AB224" s="25"/>
    </row>
    <row r="225" spans="1:28" x14ac:dyDescent="0.2">
      <c r="A225" s="91">
        <v>604326</v>
      </c>
      <c r="B225" s="23" t="s">
        <v>132</v>
      </c>
      <c r="C225" s="92">
        <v>1</v>
      </c>
      <c r="D225" s="24" t="s">
        <v>133</v>
      </c>
      <c r="E225" s="25"/>
      <c r="F225" s="25" t="s">
        <v>134</v>
      </c>
      <c r="G225" s="25"/>
      <c r="H225" s="25"/>
      <c r="I225" s="23">
        <v>1</v>
      </c>
      <c r="J225" s="23">
        <v>2009</v>
      </c>
      <c r="K225" s="25"/>
      <c r="L225" s="25"/>
      <c r="M225" s="25">
        <v>1</v>
      </c>
      <c r="N225" s="26">
        <v>1175000</v>
      </c>
      <c r="O225" s="27">
        <v>8</v>
      </c>
      <c r="P225" s="28">
        <v>1175000</v>
      </c>
      <c r="Q225" s="28">
        <v>0</v>
      </c>
      <c r="R225" s="28">
        <v>1175000</v>
      </c>
      <c r="S225" s="29">
        <f t="shared" si="21"/>
        <v>96</v>
      </c>
      <c r="T225" s="29">
        <f t="shared" si="22"/>
        <v>12240</v>
      </c>
      <c r="U225" s="30">
        <f t="shared" si="25"/>
        <v>1175000</v>
      </c>
      <c r="V225" s="29">
        <f t="shared" si="23"/>
        <v>96</v>
      </c>
      <c r="W225" s="29">
        <f t="shared" si="24"/>
        <v>0</v>
      </c>
      <c r="X225" s="29">
        <f t="shared" si="26"/>
        <v>1175000</v>
      </c>
      <c r="Y225" s="31">
        <f t="shared" si="27"/>
        <v>0</v>
      </c>
      <c r="Z225" s="32" t="s">
        <v>41</v>
      </c>
      <c r="AA225" s="25"/>
      <c r="AB225" s="25"/>
    </row>
    <row r="226" spans="1:28" x14ac:dyDescent="0.2">
      <c r="A226" s="91">
        <v>604327</v>
      </c>
      <c r="B226" s="23" t="s">
        <v>132</v>
      </c>
      <c r="C226" s="92">
        <v>1</v>
      </c>
      <c r="D226" s="24" t="s">
        <v>133</v>
      </c>
      <c r="E226" s="25"/>
      <c r="F226" s="25" t="s">
        <v>134</v>
      </c>
      <c r="G226" s="25"/>
      <c r="H226" s="25"/>
      <c r="I226" s="23">
        <v>1</v>
      </c>
      <c r="J226" s="23">
        <v>2009</v>
      </c>
      <c r="K226" s="25"/>
      <c r="L226" s="25"/>
      <c r="M226" s="25">
        <v>1</v>
      </c>
      <c r="N226" s="26">
        <v>1175000</v>
      </c>
      <c r="O226" s="27">
        <v>8</v>
      </c>
      <c r="P226" s="28">
        <v>1175000</v>
      </c>
      <c r="Q226" s="28">
        <v>0</v>
      </c>
      <c r="R226" s="28">
        <v>1175000</v>
      </c>
      <c r="S226" s="29">
        <f t="shared" si="21"/>
        <v>96</v>
      </c>
      <c r="T226" s="29">
        <f t="shared" si="22"/>
        <v>12240</v>
      </c>
      <c r="U226" s="30">
        <f t="shared" si="25"/>
        <v>1175000</v>
      </c>
      <c r="V226" s="29">
        <f t="shared" si="23"/>
        <v>96</v>
      </c>
      <c r="W226" s="29">
        <f t="shared" si="24"/>
        <v>0</v>
      </c>
      <c r="X226" s="29">
        <f t="shared" si="26"/>
        <v>1175000</v>
      </c>
      <c r="Y226" s="31">
        <f t="shared" si="27"/>
        <v>0</v>
      </c>
      <c r="Z226" s="32" t="s">
        <v>41</v>
      </c>
      <c r="AA226" s="25"/>
      <c r="AB226" s="25"/>
    </row>
    <row r="227" spans="1:28" x14ac:dyDescent="0.2">
      <c r="A227" s="91">
        <v>604328</v>
      </c>
      <c r="B227" s="23" t="s">
        <v>132</v>
      </c>
      <c r="C227" s="92">
        <v>1</v>
      </c>
      <c r="D227" s="24" t="s">
        <v>133</v>
      </c>
      <c r="E227" s="25"/>
      <c r="F227" s="25" t="s">
        <v>134</v>
      </c>
      <c r="G227" s="25"/>
      <c r="H227" s="25"/>
      <c r="I227" s="23">
        <v>1</v>
      </c>
      <c r="J227" s="23">
        <v>2009</v>
      </c>
      <c r="K227" s="25"/>
      <c r="L227" s="25"/>
      <c r="M227" s="25">
        <v>1</v>
      </c>
      <c r="N227" s="26">
        <v>1175000</v>
      </c>
      <c r="O227" s="27">
        <v>8</v>
      </c>
      <c r="P227" s="28">
        <v>1175000</v>
      </c>
      <c r="Q227" s="28">
        <v>0</v>
      </c>
      <c r="R227" s="28">
        <v>1175000</v>
      </c>
      <c r="S227" s="29">
        <f t="shared" si="21"/>
        <v>96</v>
      </c>
      <c r="T227" s="29">
        <f t="shared" si="22"/>
        <v>12240</v>
      </c>
      <c r="U227" s="30">
        <f t="shared" si="25"/>
        <v>1175000</v>
      </c>
      <c r="V227" s="29">
        <f t="shared" si="23"/>
        <v>96</v>
      </c>
      <c r="W227" s="29">
        <f t="shared" si="24"/>
        <v>0</v>
      </c>
      <c r="X227" s="29">
        <f t="shared" si="26"/>
        <v>1175000</v>
      </c>
      <c r="Y227" s="31">
        <f t="shared" si="27"/>
        <v>0</v>
      </c>
      <c r="Z227" s="32" t="s">
        <v>41</v>
      </c>
      <c r="AA227" s="25"/>
      <c r="AB227" s="25"/>
    </row>
    <row r="228" spans="1:28" x14ac:dyDescent="0.2">
      <c r="A228" s="91">
        <v>604329</v>
      </c>
      <c r="B228" s="23" t="s">
        <v>132</v>
      </c>
      <c r="C228" s="92">
        <v>1</v>
      </c>
      <c r="D228" s="24" t="s">
        <v>133</v>
      </c>
      <c r="E228" s="25"/>
      <c r="F228" s="25" t="s">
        <v>134</v>
      </c>
      <c r="G228" s="25"/>
      <c r="H228" s="25"/>
      <c r="I228" s="23">
        <v>1</v>
      </c>
      <c r="J228" s="23">
        <v>2009</v>
      </c>
      <c r="K228" s="25"/>
      <c r="L228" s="25"/>
      <c r="M228" s="25">
        <v>1</v>
      </c>
      <c r="N228" s="26">
        <v>1175000</v>
      </c>
      <c r="O228" s="27">
        <v>8</v>
      </c>
      <c r="P228" s="28">
        <v>1175000</v>
      </c>
      <c r="Q228" s="28">
        <v>0</v>
      </c>
      <c r="R228" s="28">
        <v>1175000</v>
      </c>
      <c r="S228" s="29">
        <f t="shared" si="21"/>
        <v>96</v>
      </c>
      <c r="T228" s="29">
        <f t="shared" si="22"/>
        <v>12240</v>
      </c>
      <c r="U228" s="30">
        <f t="shared" si="25"/>
        <v>1175000</v>
      </c>
      <c r="V228" s="29">
        <f t="shared" si="23"/>
        <v>96</v>
      </c>
      <c r="W228" s="29">
        <f t="shared" si="24"/>
        <v>0</v>
      </c>
      <c r="X228" s="29">
        <f t="shared" si="26"/>
        <v>1175000</v>
      </c>
      <c r="Y228" s="31">
        <f t="shared" si="27"/>
        <v>0</v>
      </c>
      <c r="Z228" s="32" t="s">
        <v>41</v>
      </c>
      <c r="AA228" s="25"/>
      <c r="AB228" s="25"/>
    </row>
    <row r="229" spans="1:28" x14ac:dyDescent="0.2">
      <c r="A229" s="91">
        <v>604330</v>
      </c>
      <c r="B229" s="23" t="s">
        <v>132</v>
      </c>
      <c r="C229" s="92">
        <v>1</v>
      </c>
      <c r="D229" s="24" t="s">
        <v>133</v>
      </c>
      <c r="E229" s="25"/>
      <c r="F229" s="25" t="s">
        <v>134</v>
      </c>
      <c r="G229" s="25"/>
      <c r="H229" s="25"/>
      <c r="I229" s="23">
        <v>1</v>
      </c>
      <c r="J229" s="23">
        <v>2009</v>
      </c>
      <c r="K229" s="25"/>
      <c r="L229" s="25"/>
      <c r="M229" s="25">
        <v>1</v>
      </c>
      <c r="N229" s="26">
        <v>1175000</v>
      </c>
      <c r="O229" s="27">
        <v>8</v>
      </c>
      <c r="P229" s="28">
        <v>1175000</v>
      </c>
      <c r="Q229" s="28">
        <v>0</v>
      </c>
      <c r="R229" s="28">
        <v>1175000</v>
      </c>
      <c r="S229" s="29">
        <f t="shared" si="21"/>
        <v>96</v>
      </c>
      <c r="T229" s="29">
        <f t="shared" si="22"/>
        <v>12240</v>
      </c>
      <c r="U229" s="30">
        <f t="shared" si="25"/>
        <v>1175000</v>
      </c>
      <c r="V229" s="29">
        <f t="shared" si="23"/>
        <v>96</v>
      </c>
      <c r="W229" s="29">
        <f t="shared" si="24"/>
        <v>0</v>
      </c>
      <c r="X229" s="29">
        <f t="shared" si="26"/>
        <v>1175000</v>
      </c>
      <c r="Y229" s="31">
        <f t="shared" si="27"/>
        <v>0</v>
      </c>
      <c r="Z229" s="32" t="s">
        <v>41</v>
      </c>
      <c r="AA229" s="25"/>
      <c r="AB229" s="25"/>
    </row>
    <row r="230" spans="1:28" x14ac:dyDescent="0.2">
      <c r="A230" s="91">
        <v>604331</v>
      </c>
      <c r="B230" s="23" t="s">
        <v>132</v>
      </c>
      <c r="C230" s="92">
        <v>1</v>
      </c>
      <c r="D230" s="24" t="s">
        <v>133</v>
      </c>
      <c r="E230" s="25"/>
      <c r="F230" s="25" t="s">
        <v>134</v>
      </c>
      <c r="G230" s="25"/>
      <c r="H230" s="25"/>
      <c r="I230" s="23">
        <v>1</v>
      </c>
      <c r="J230" s="23">
        <v>2009</v>
      </c>
      <c r="K230" s="25"/>
      <c r="L230" s="25"/>
      <c r="M230" s="25">
        <v>1</v>
      </c>
      <c r="N230" s="26">
        <v>1175000</v>
      </c>
      <c r="O230" s="27">
        <v>8</v>
      </c>
      <c r="P230" s="28">
        <v>1175000</v>
      </c>
      <c r="Q230" s="28">
        <v>0</v>
      </c>
      <c r="R230" s="28">
        <v>1175000</v>
      </c>
      <c r="S230" s="29">
        <f t="shared" si="21"/>
        <v>96</v>
      </c>
      <c r="T230" s="29">
        <f t="shared" si="22"/>
        <v>12240</v>
      </c>
      <c r="U230" s="30">
        <f t="shared" si="25"/>
        <v>1175000</v>
      </c>
      <c r="V230" s="29">
        <f t="shared" si="23"/>
        <v>96</v>
      </c>
      <c r="W230" s="29">
        <f t="shared" si="24"/>
        <v>0</v>
      </c>
      <c r="X230" s="29">
        <f t="shared" si="26"/>
        <v>1175000</v>
      </c>
      <c r="Y230" s="31">
        <f t="shared" si="27"/>
        <v>0</v>
      </c>
      <c r="Z230" s="32" t="s">
        <v>41</v>
      </c>
      <c r="AA230" s="25"/>
      <c r="AB230" s="25"/>
    </row>
    <row r="231" spans="1:28" x14ac:dyDescent="0.2">
      <c r="A231" s="91">
        <v>604332</v>
      </c>
      <c r="B231" s="23" t="s">
        <v>132</v>
      </c>
      <c r="C231" s="92">
        <v>1</v>
      </c>
      <c r="D231" s="24" t="s">
        <v>133</v>
      </c>
      <c r="E231" s="25"/>
      <c r="F231" s="25" t="s">
        <v>134</v>
      </c>
      <c r="G231" s="25"/>
      <c r="H231" s="25"/>
      <c r="I231" s="23">
        <v>1</v>
      </c>
      <c r="J231" s="23">
        <v>2009</v>
      </c>
      <c r="K231" s="25"/>
      <c r="L231" s="25"/>
      <c r="M231" s="25">
        <v>1</v>
      </c>
      <c r="N231" s="26">
        <v>1175000</v>
      </c>
      <c r="O231" s="27">
        <v>8</v>
      </c>
      <c r="P231" s="28">
        <v>1175000</v>
      </c>
      <c r="Q231" s="28">
        <v>0</v>
      </c>
      <c r="R231" s="28">
        <v>1175000</v>
      </c>
      <c r="S231" s="29">
        <f t="shared" si="21"/>
        <v>96</v>
      </c>
      <c r="T231" s="29">
        <f t="shared" si="22"/>
        <v>12240</v>
      </c>
      <c r="U231" s="30">
        <f t="shared" si="25"/>
        <v>1175000</v>
      </c>
      <c r="V231" s="29">
        <f t="shared" si="23"/>
        <v>96</v>
      </c>
      <c r="W231" s="29">
        <f t="shared" si="24"/>
        <v>0</v>
      </c>
      <c r="X231" s="29">
        <f t="shared" si="26"/>
        <v>1175000</v>
      </c>
      <c r="Y231" s="31">
        <f t="shared" si="27"/>
        <v>0</v>
      </c>
      <c r="Z231" s="32" t="s">
        <v>41</v>
      </c>
      <c r="AA231" s="25"/>
      <c r="AB231" s="25"/>
    </row>
    <row r="232" spans="1:28" x14ac:dyDescent="0.2">
      <c r="A232" s="91">
        <v>604333</v>
      </c>
      <c r="B232" s="23" t="s">
        <v>132</v>
      </c>
      <c r="C232" s="92">
        <v>1</v>
      </c>
      <c r="D232" s="24" t="s">
        <v>133</v>
      </c>
      <c r="E232" s="25"/>
      <c r="F232" s="25" t="s">
        <v>134</v>
      </c>
      <c r="G232" s="25"/>
      <c r="H232" s="25"/>
      <c r="I232" s="23">
        <v>1</v>
      </c>
      <c r="J232" s="23">
        <v>2009</v>
      </c>
      <c r="K232" s="25"/>
      <c r="L232" s="25"/>
      <c r="M232" s="25">
        <v>1</v>
      </c>
      <c r="N232" s="26">
        <v>1175000</v>
      </c>
      <c r="O232" s="27">
        <v>8</v>
      </c>
      <c r="P232" s="28">
        <v>1175000</v>
      </c>
      <c r="Q232" s="28">
        <v>0</v>
      </c>
      <c r="R232" s="28">
        <v>1175000</v>
      </c>
      <c r="S232" s="29">
        <f t="shared" si="21"/>
        <v>96</v>
      </c>
      <c r="T232" s="29">
        <f t="shared" si="22"/>
        <v>12240</v>
      </c>
      <c r="U232" s="30">
        <f t="shared" si="25"/>
        <v>1175000</v>
      </c>
      <c r="V232" s="29">
        <f t="shared" si="23"/>
        <v>96</v>
      </c>
      <c r="W232" s="29">
        <f t="shared" si="24"/>
        <v>0</v>
      </c>
      <c r="X232" s="29">
        <f t="shared" si="26"/>
        <v>1175000</v>
      </c>
      <c r="Y232" s="31">
        <f t="shared" si="27"/>
        <v>0</v>
      </c>
      <c r="Z232" s="32" t="s">
        <v>41</v>
      </c>
      <c r="AA232" s="25"/>
      <c r="AB232" s="25"/>
    </row>
    <row r="233" spans="1:28" x14ac:dyDescent="0.2">
      <c r="A233" s="91">
        <v>604334</v>
      </c>
      <c r="B233" s="23" t="s">
        <v>92</v>
      </c>
      <c r="C233" s="92">
        <v>1</v>
      </c>
      <c r="D233" s="24" t="s">
        <v>93</v>
      </c>
      <c r="E233" s="25"/>
      <c r="F233" s="25" t="s">
        <v>135</v>
      </c>
      <c r="G233" s="25"/>
      <c r="H233" s="25"/>
      <c r="I233" s="23">
        <v>1</v>
      </c>
      <c r="J233" s="23">
        <v>2009</v>
      </c>
      <c r="K233" s="25"/>
      <c r="L233" s="25"/>
      <c r="M233" s="25">
        <v>1</v>
      </c>
      <c r="N233" s="26">
        <v>2535500</v>
      </c>
      <c r="O233" s="27">
        <v>4</v>
      </c>
      <c r="P233" s="28">
        <v>2535500</v>
      </c>
      <c r="Q233" s="28">
        <v>0</v>
      </c>
      <c r="R233" s="28">
        <v>2535500</v>
      </c>
      <c r="S233" s="29">
        <f t="shared" si="21"/>
        <v>48</v>
      </c>
      <c r="T233" s="29">
        <f t="shared" si="22"/>
        <v>52823</v>
      </c>
      <c r="U233" s="30">
        <f t="shared" si="25"/>
        <v>2535500</v>
      </c>
      <c r="V233" s="29">
        <f t="shared" si="23"/>
        <v>48</v>
      </c>
      <c r="W233" s="29">
        <f t="shared" si="24"/>
        <v>0</v>
      </c>
      <c r="X233" s="29">
        <f t="shared" si="26"/>
        <v>2535500</v>
      </c>
      <c r="Y233" s="31">
        <f t="shared" si="27"/>
        <v>0</v>
      </c>
      <c r="Z233" s="32" t="s">
        <v>41</v>
      </c>
      <c r="AA233" s="25"/>
      <c r="AB233" s="25"/>
    </row>
    <row r="234" spans="1:28" x14ac:dyDescent="0.2">
      <c r="A234" s="91">
        <v>604335</v>
      </c>
      <c r="B234" s="23" t="s">
        <v>136</v>
      </c>
      <c r="C234" s="92">
        <v>1</v>
      </c>
      <c r="D234" s="24" t="s">
        <v>137</v>
      </c>
      <c r="E234" s="25"/>
      <c r="F234" s="25" t="s">
        <v>138</v>
      </c>
      <c r="G234" s="25"/>
      <c r="H234" s="25"/>
      <c r="I234" s="23">
        <v>1</v>
      </c>
      <c r="J234" s="23">
        <v>2009</v>
      </c>
      <c r="K234" s="25"/>
      <c r="L234" s="25"/>
      <c r="M234" s="25">
        <v>1</v>
      </c>
      <c r="N234" s="26">
        <v>1584000</v>
      </c>
      <c r="O234" s="27">
        <v>8</v>
      </c>
      <c r="P234" s="28">
        <v>1584000</v>
      </c>
      <c r="Q234" s="28">
        <v>0</v>
      </c>
      <c r="R234" s="28">
        <v>1584000</v>
      </c>
      <c r="S234" s="29">
        <f t="shared" si="21"/>
        <v>96</v>
      </c>
      <c r="T234" s="29">
        <f t="shared" si="22"/>
        <v>16500</v>
      </c>
      <c r="U234" s="30">
        <f t="shared" si="25"/>
        <v>1584000</v>
      </c>
      <c r="V234" s="29">
        <f t="shared" si="23"/>
        <v>96</v>
      </c>
      <c r="W234" s="29">
        <f t="shared" si="24"/>
        <v>0</v>
      </c>
      <c r="X234" s="29">
        <f t="shared" si="26"/>
        <v>1584000</v>
      </c>
      <c r="Y234" s="31">
        <f t="shared" si="27"/>
        <v>0</v>
      </c>
      <c r="Z234" s="32" t="s">
        <v>41</v>
      </c>
      <c r="AA234" s="25"/>
      <c r="AB234" s="25"/>
    </row>
    <row r="235" spans="1:28" x14ac:dyDescent="0.2">
      <c r="A235" s="91">
        <v>604336</v>
      </c>
      <c r="B235" s="23" t="s">
        <v>136</v>
      </c>
      <c r="C235" s="92">
        <v>1</v>
      </c>
      <c r="D235" s="24" t="s">
        <v>137</v>
      </c>
      <c r="E235" s="25"/>
      <c r="F235" s="25" t="s">
        <v>138</v>
      </c>
      <c r="G235" s="25"/>
      <c r="H235" s="25"/>
      <c r="I235" s="23">
        <v>1</v>
      </c>
      <c r="J235" s="23">
        <v>2009</v>
      </c>
      <c r="K235" s="25"/>
      <c r="L235" s="25"/>
      <c r="M235" s="25">
        <v>1</v>
      </c>
      <c r="N235" s="26">
        <v>1584000</v>
      </c>
      <c r="O235" s="27">
        <v>8</v>
      </c>
      <c r="P235" s="28">
        <v>1584000</v>
      </c>
      <c r="Q235" s="28">
        <v>0</v>
      </c>
      <c r="R235" s="28">
        <v>1584000</v>
      </c>
      <c r="S235" s="29">
        <f t="shared" si="21"/>
        <v>96</v>
      </c>
      <c r="T235" s="29">
        <f t="shared" si="22"/>
        <v>16500</v>
      </c>
      <c r="U235" s="30">
        <f t="shared" si="25"/>
        <v>1584000</v>
      </c>
      <c r="V235" s="29">
        <f t="shared" si="23"/>
        <v>96</v>
      </c>
      <c r="W235" s="29">
        <f t="shared" si="24"/>
        <v>0</v>
      </c>
      <c r="X235" s="29">
        <f t="shared" si="26"/>
        <v>1584000</v>
      </c>
      <c r="Y235" s="31">
        <f t="shared" si="27"/>
        <v>0</v>
      </c>
      <c r="Z235" s="32" t="s">
        <v>41</v>
      </c>
      <c r="AA235" s="25"/>
      <c r="AB235" s="25"/>
    </row>
    <row r="236" spans="1:28" x14ac:dyDescent="0.2">
      <c r="A236" s="91">
        <v>604337</v>
      </c>
      <c r="B236" s="23" t="s">
        <v>136</v>
      </c>
      <c r="C236" s="92">
        <v>1</v>
      </c>
      <c r="D236" s="24" t="s">
        <v>137</v>
      </c>
      <c r="E236" s="25"/>
      <c r="F236" s="25" t="s">
        <v>138</v>
      </c>
      <c r="G236" s="25"/>
      <c r="H236" s="25"/>
      <c r="I236" s="23">
        <v>1</v>
      </c>
      <c r="J236" s="23">
        <v>2009</v>
      </c>
      <c r="K236" s="25"/>
      <c r="L236" s="25"/>
      <c r="M236" s="25">
        <v>1</v>
      </c>
      <c r="N236" s="26">
        <v>1584000</v>
      </c>
      <c r="O236" s="27">
        <v>8</v>
      </c>
      <c r="P236" s="28">
        <v>1584000</v>
      </c>
      <c r="Q236" s="28">
        <v>0</v>
      </c>
      <c r="R236" s="28">
        <v>1584000</v>
      </c>
      <c r="S236" s="29">
        <f t="shared" si="21"/>
        <v>96</v>
      </c>
      <c r="T236" s="29">
        <f t="shared" si="22"/>
        <v>16500</v>
      </c>
      <c r="U236" s="30">
        <f t="shared" si="25"/>
        <v>1584000</v>
      </c>
      <c r="V236" s="29">
        <f t="shared" si="23"/>
        <v>96</v>
      </c>
      <c r="W236" s="29">
        <f t="shared" si="24"/>
        <v>0</v>
      </c>
      <c r="X236" s="29">
        <f t="shared" si="26"/>
        <v>1584000</v>
      </c>
      <c r="Y236" s="31">
        <f t="shared" si="27"/>
        <v>0</v>
      </c>
      <c r="Z236" s="32" t="s">
        <v>41</v>
      </c>
      <c r="AA236" s="25"/>
      <c r="AB236" s="25"/>
    </row>
    <row r="237" spans="1:28" x14ac:dyDescent="0.2">
      <c r="A237" s="91">
        <v>604338</v>
      </c>
      <c r="B237" s="23" t="s">
        <v>136</v>
      </c>
      <c r="C237" s="92">
        <v>1</v>
      </c>
      <c r="D237" s="24" t="s">
        <v>137</v>
      </c>
      <c r="E237" s="25"/>
      <c r="F237" s="25" t="s">
        <v>138</v>
      </c>
      <c r="G237" s="25"/>
      <c r="H237" s="25"/>
      <c r="I237" s="23">
        <v>1</v>
      </c>
      <c r="J237" s="23">
        <v>2009</v>
      </c>
      <c r="K237" s="25"/>
      <c r="L237" s="25"/>
      <c r="M237" s="25">
        <v>1</v>
      </c>
      <c r="N237" s="26">
        <v>1584000</v>
      </c>
      <c r="O237" s="27">
        <v>8</v>
      </c>
      <c r="P237" s="28">
        <v>1584000</v>
      </c>
      <c r="Q237" s="28">
        <v>0</v>
      </c>
      <c r="R237" s="28">
        <v>1584000</v>
      </c>
      <c r="S237" s="29">
        <f t="shared" si="21"/>
        <v>96</v>
      </c>
      <c r="T237" s="29">
        <f t="shared" si="22"/>
        <v>16500</v>
      </c>
      <c r="U237" s="30">
        <f t="shared" si="25"/>
        <v>1584000</v>
      </c>
      <c r="V237" s="29">
        <f t="shared" si="23"/>
        <v>96</v>
      </c>
      <c r="W237" s="29">
        <f t="shared" si="24"/>
        <v>0</v>
      </c>
      <c r="X237" s="29">
        <f t="shared" si="26"/>
        <v>1584000</v>
      </c>
      <c r="Y237" s="31">
        <f t="shared" si="27"/>
        <v>0</v>
      </c>
      <c r="Z237" s="32" t="s">
        <v>41</v>
      </c>
      <c r="AA237" s="25"/>
      <c r="AB237" s="25"/>
    </row>
    <row r="238" spans="1:28" x14ac:dyDescent="0.2">
      <c r="A238" s="91">
        <v>604339</v>
      </c>
      <c r="B238" s="23" t="s">
        <v>139</v>
      </c>
      <c r="C238" s="92">
        <v>1</v>
      </c>
      <c r="D238" s="24" t="s">
        <v>140</v>
      </c>
      <c r="E238" s="25"/>
      <c r="F238" s="25" t="s">
        <v>141</v>
      </c>
      <c r="G238" s="25"/>
      <c r="H238" s="25"/>
      <c r="I238" s="23">
        <v>1</v>
      </c>
      <c r="J238" s="23">
        <v>2009</v>
      </c>
      <c r="K238" s="25"/>
      <c r="L238" s="25"/>
      <c r="M238" s="25">
        <v>1</v>
      </c>
      <c r="N238" s="26">
        <v>4961000</v>
      </c>
      <c r="O238" s="27">
        <v>8</v>
      </c>
      <c r="P238" s="28">
        <v>4961000</v>
      </c>
      <c r="Q238" s="28">
        <v>0</v>
      </c>
      <c r="R238" s="28">
        <v>4961000</v>
      </c>
      <c r="S238" s="29">
        <f t="shared" si="21"/>
        <v>96</v>
      </c>
      <c r="T238" s="29">
        <f t="shared" si="22"/>
        <v>51678</v>
      </c>
      <c r="U238" s="30">
        <f t="shared" si="25"/>
        <v>4961000</v>
      </c>
      <c r="V238" s="29">
        <f t="shared" si="23"/>
        <v>96</v>
      </c>
      <c r="W238" s="29">
        <f t="shared" si="24"/>
        <v>0</v>
      </c>
      <c r="X238" s="29">
        <f t="shared" si="26"/>
        <v>4961000</v>
      </c>
      <c r="Y238" s="31">
        <f t="shared" si="27"/>
        <v>0</v>
      </c>
      <c r="Z238" s="32" t="s">
        <v>41</v>
      </c>
      <c r="AA238" s="25"/>
      <c r="AB238" s="25"/>
    </row>
    <row r="239" spans="1:28" x14ac:dyDescent="0.2">
      <c r="A239" s="91">
        <v>604340</v>
      </c>
      <c r="B239" s="23" t="s">
        <v>142</v>
      </c>
      <c r="C239" s="92">
        <v>1</v>
      </c>
      <c r="D239" s="24" t="s">
        <v>143</v>
      </c>
      <c r="E239" s="25"/>
      <c r="F239" s="25" t="s">
        <v>144</v>
      </c>
      <c r="G239" s="25"/>
      <c r="H239" s="25"/>
      <c r="I239" s="23">
        <v>1</v>
      </c>
      <c r="J239" s="23">
        <v>2010</v>
      </c>
      <c r="K239" s="25"/>
      <c r="L239" s="25"/>
      <c r="M239" s="25">
        <v>1</v>
      </c>
      <c r="N239" s="26">
        <v>8594193</v>
      </c>
      <c r="O239" s="27">
        <v>4</v>
      </c>
      <c r="P239" s="28">
        <v>8594193</v>
      </c>
      <c r="Q239" s="28">
        <v>0</v>
      </c>
      <c r="R239" s="28">
        <v>8594193</v>
      </c>
      <c r="S239" s="29">
        <f t="shared" si="21"/>
        <v>48</v>
      </c>
      <c r="T239" s="29">
        <f t="shared" si="22"/>
        <v>179046</v>
      </c>
      <c r="U239" s="30">
        <f t="shared" si="25"/>
        <v>8594193</v>
      </c>
      <c r="V239" s="29">
        <f t="shared" si="23"/>
        <v>48</v>
      </c>
      <c r="W239" s="29">
        <f t="shared" si="24"/>
        <v>0</v>
      </c>
      <c r="X239" s="29">
        <f t="shared" si="26"/>
        <v>8594193</v>
      </c>
      <c r="Y239" s="31">
        <f t="shared" si="27"/>
        <v>0</v>
      </c>
      <c r="Z239" s="32" t="s">
        <v>41</v>
      </c>
      <c r="AA239" s="25"/>
      <c r="AB239" s="25"/>
    </row>
    <row r="240" spans="1:28" x14ac:dyDescent="0.2">
      <c r="A240" s="91">
        <v>604341</v>
      </c>
      <c r="B240" s="23" t="s">
        <v>142</v>
      </c>
      <c r="C240" s="92">
        <v>1</v>
      </c>
      <c r="D240" s="24" t="s">
        <v>143</v>
      </c>
      <c r="E240" s="25"/>
      <c r="F240" s="25" t="s">
        <v>145</v>
      </c>
      <c r="G240" s="25"/>
      <c r="H240" s="25"/>
      <c r="I240" s="23">
        <v>1</v>
      </c>
      <c r="J240" s="23">
        <v>2010</v>
      </c>
      <c r="K240" s="25"/>
      <c r="L240" s="25"/>
      <c r="M240" s="25">
        <v>1</v>
      </c>
      <c r="N240" s="26">
        <v>12081630</v>
      </c>
      <c r="O240" s="27">
        <v>4</v>
      </c>
      <c r="P240" s="28">
        <v>12081630</v>
      </c>
      <c r="Q240" s="28">
        <v>0</v>
      </c>
      <c r="R240" s="28">
        <v>12081630</v>
      </c>
      <c r="S240" s="29">
        <f t="shared" si="21"/>
        <v>48</v>
      </c>
      <c r="T240" s="29">
        <f t="shared" si="22"/>
        <v>251701</v>
      </c>
      <c r="U240" s="30">
        <f t="shared" si="25"/>
        <v>12081630</v>
      </c>
      <c r="V240" s="29">
        <f t="shared" si="23"/>
        <v>48</v>
      </c>
      <c r="W240" s="29">
        <f t="shared" si="24"/>
        <v>0</v>
      </c>
      <c r="X240" s="29">
        <f t="shared" si="26"/>
        <v>12081630</v>
      </c>
      <c r="Y240" s="31">
        <f t="shared" si="27"/>
        <v>0</v>
      </c>
      <c r="Z240" s="32" t="s">
        <v>41</v>
      </c>
      <c r="AA240" s="25"/>
      <c r="AB240" s="25"/>
    </row>
    <row r="241" spans="1:28" x14ac:dyDescent="0.2">
      <c r="A241" s="91">
        <v>604342</v>
      </c>
      <c r="B241" s="23" t="s">
        <v>146</v>
      </c>
      <c r="C241" s="92">
        <v>1</v>
      </c>
      <c r="D241" s="24" t="s">
        <v>147</v>
      </c>
      <c r="E241" s="25"/>
      <c r="F241" s="25" t="s">
        <v>148</v>
      </c>
      <c r="G241" s="25"/>
      <c r="H241" s="25"/>
      <c r="I241" s="23">
        <v>1</v>
      </c>
      <c r="J241" s="23">
        <v>2010</v>
      </c>
      <c r="K241" s="25"/>
      <c r="L241" s="25"/>
      <c r="M241" s="25">
        <v>1</v>
      </c>
      <c r="N241" s="26">
        <v>11994128</v>
      </c>
      <c r="O241" s="27">
        <v>4</v>
      </c>
      <c r="P241" s="28">
        <v>11994128</v>
      </c>
      <c r="Q241" s="28">
        <v>0</v>
      </c>
      <c r="R241" s="28">
        <v>11994128</v>
      </c>
      <c r="S241" s="29">
        <f t="shared" si="21"/>
        <v>48</v>
      </c>
      <c r="T241" s="29">
        <f t="shared" si="22"/>
        <v>249878</v>
      </c>
      <c r="U241" s="30">
        <f t="shared" si="25"/>
        <v>11994128</v>
      </c>
      <c r="V241" s="29">
        <f t="shared" si="23"/>
        <v>48</v>
      </c>
      <c r="W241" s="29">
        <f t="shared" si="24"/>
        <v>0</v>
      </c>
      <c r="X241" s="29">
        <f t="shared" si="26"/>
        <v>11994128</v>
      </c>
      <c r="Y241" s="31">
        <f t="shared" si="27"/>
        <v>0</v>
      </c>
      <c r="Z241" s="32" t="s">
        <v>41</v>
      </c>
      <c r="AA241" s="25"/>
      <c r="AB241" s="25"/>
    </row>
    <row r="242" spans="1:28" x14ac:dyDescent="0.2">
      <c r="A242" s="91">
        <v>604343</v>
      </c>
      <c r="B242" s="23" t="s">
        <v>149</v>
      </c>
      <c r="C242" s="92">
        <v>1</v>
      </c>
      <c r="D242" s="24" t="s">
        <v>150</v>
      </c>
      <c r="E242" s="25"/>
      <c r="F242" s="25" t="s">
        <v>151</v>
      </c>
      <c r="G242" s="25"/>
      <c r="H242" s="25"/>
      <c r="I242" s="23">
        <v>1</v>
      </c>
      <c r="J242" s="23">
        <v>2010</v>
      </c>
      <c r="K242" s="25"/>
      <c r="L242" s="25"/>
      <c r="M242" s="25">
        <v>1</v>
      </c>
      <c r="N242" s="26">
        <v>1356060</v>
      </c>
      <c r="O242" s="27">
        <v>4</v>
      </c>
      <c r="P242" s="28">
        <v>1356060</v>
      </c>
      <c r="Q242" s="28">
        <v>0</v>
      </c>
      <c r="R242" s="28">
        <v>1356060</v>
      </c>
      <c r="S242" s="29">
        <f t="shared" si="21"/>
        <v>48</v>
      </c>
      <c r="T242" s="29">
        <f t="shared" si="22"/>
        <v>28252</v>
      </c>
      <c r="U242" s="30">
        <f t="shared" si="25"/>
        <v>1356060</v>
      </c>
      <c r="V242" s="29">
        <f t="shared" si="23"/>
        <v>48</v>
      </c>
      <c r="W242" s="29">
        <f t="shared" si="24"/>
        <v>0</v>
      </c>
      <c r="X242" s="29">
        <f t="shared" si="26"/>
        <v>1356060</v>
      </c>
      <c r="Y242" s="31">
        <f t="shared" si="27"/>
        <v>0</v>
      </c>
      <c r="Z242" s="32" t="s">
        <v>41</v>
      </c>
      <c r="AA242" s="25"/>
      <c r="AB242" s="25"/>
    </row>
    <row r="243" spans="1:28" x14ac:dyDescent="0.2">
      <c r="A243" s="91">
        <v>604344</v>
      </c>
      <c r="B243" s="23" t="s">
        <v>149</v>
      </c>
      <c r="C243" s="92">
        <v>1</v>
      </c>
      <c r="D243" s="24" t="s">
        <v>150</v>
      </c>
      <c r="E243" s="25"/>
      <c r="F243" s="25" t="s">
        <v>151</v>
      </c>
      <c r="G243" s="25"/>
      <c r="H243" s="25"/>
      <c r="I243" s="23">
        <v>1</v>
      </c>
      <c r="J243" s="23">
        <v>2010</v>
      </c>
      <c r="K243" s="25"/>
      <c r="L243" s="25"/>
      <c r="M243" s="25">
        <v>1</v>
      </c>
      <c r="N243" s="26">
        <v>1356060</v>
      </c>
      <c r="O243" s="27">
        <v>4</v>
      </c>
      <c r="P243" s="28">
        <v>1356060</v>
      </c>
      <c r="Q243" s="28">
        <v>0</v>
      </c>
      <c r="R243" s="28">
        <v>1356060</v>
      </c>
      <c r="S243" s="29">
        <f t="shared" si="21"/>
        <v>48</v>
      </c>
      <c r="T243" s="29">
        <f t="shared" si="22"/>
        <v>28252</v>
      </c>
      <c r="U243" s="30">
        <f t="shared" si="25"/>
        <v>1356060</v>
      </c>
      <c r="V243" s="29">
        <f t="shared" si="23"/>
        <v>48</v>
      </c>
      <c r="W243" s="29">
        <f t="shared" si="24"/>
        <v>0</v>
      </c>
      <c r="X243" s="29">
        <f t="shared" si="26"/>
        <v>1356060</v>
      </c>
      <c r="Y243" s="31">
        <f t="shared" si="27"/>
        <v>0</v>
      </c>
      <c r="Z243" s="32" t="s">
        <v>41</v>
      </c>
      <c r="AA243" s="25"/>
      <c r="AB243" s="25"/>
    </row>
    <row r="244" spans="1:28" x14ac:dyDescent="0.2">
      <c r="A244" s="91">
        <v>604345</v>
      </c>
      <c r="B244" s="23" t="s">
        <v>149</v>
      </c>
      <c r="C244" s="92">
        <v>1</v>
      </c>
      <c r="D244" s="24" t="s">
        <v>150</v>
      </c>
      <c r="E244" s="25"/>
      <c r="F244" s="25" t="s">
        <v>151</v>
      </c>
      <c r="G244" s="25"/>
      <c r="H244" s="25"/>
      <c r="I244" s="23">
        <v>1</v>
      </c>
      <c r="J244" s="23">
        <v>2010</v>
      </c>
      <c r="K244" s="25"/>
      <c r="L244" s="25"/>
      <c r="M244" s="25">
        <v>1</v>
      </c>
      <c r="N244" s="26">
        <v>1356060</v>
      </c>
      <c r="O244" s="27">
        <v>4</v>
      </c>
      <c r="P244" s="28">
        <v>1356060</v>
      </c>
      <c r="Q244" s="28">
        <v>0</v>
      </c>
      <c r="R244" s="28">
        <v>1356060</v>
      </c>
      <c r="S244" s="29">
        <f t="shared" si="21"/>
        <v>48</v>
      </c>
      <c r="T244" s="29">
        <f t="shared" si="22"/>
        <v>28252</v>
      </c>
      <c r="U244" s="30">
        <f t="shared" si="25"/>
        <v>1356060</v>
      </c>
      <c r="V244" s="29">
        <f t="shared" si="23"/>
        <v>48</v>
      </c>
      <c r="W244" s="29">
        <f t="shared" si="24"/>
        <v>0</v>
      </c>
      <c r="X244" s="29">
        <f t="shared" si="26"/>
        <v>1356060</v>
      </c>
      <c r="Y244" s="31">
        <f t="shared" si="27"/>
        <v>0</v>
      </c>
      <c r="Z244" s="32" t="s">
        <v>41</v>
      </c>
      <c r="AA244" s="25"/>
      <c r="AB244" s="25"/>
    </row>
    <row r="245" spans="1:28" x14ac:dyDescent="0.2">
      <c r="A245" s="91">
        <v>604346</v>
      </c>
      <c r="B245" s="23" t="s">
        <v>149</v>
      </c>
      <c r="C245" s="92">
        <v>1</v>
      </c>
      <c r="D245" s="24" t="s">
        <v>150</v>
      </c>
      <c r="E245" s="25"/>
      <c r="F245" s="25" t="s">
        <v>151</v>
      </c>
      <c r="G245" s="25"/>
      <c r="H245" s="25"/>
      <c r="I245" s="23">
        <v>1</v>
      </c>
      <c r="J245" s="23">
        <v>2010</v>
      </c>
      <c r="K245" s="25"/>
      <c r="L245" s="25"/>
      <c r="M245" s="25">
        <v>1</v>
      </c>
      <c r="N245" s="26">
        <v>1356060</v>
      </c>
      <c r="O245" s="27">
        <v>4</v>
      </c>
      <c r="P245" s="28">
        <v>1356060</v>
      </c>
      <c r="Q245" s="28">
        <v>0</v>
      </c>
      <c r="R245" s="28">
        <v>1356060</v>
      </c>
      <c r="S245" s="29">
        <f t="shared" si="21"/>
        <v>48</v>
      </c>
      <c r="T245" s="29">
        <f t="shared" si="22"/>
        <v>28252</v>
      </c>
      <c r="U245" s="30">
        <f t="shared" si="25"/>
        <v>1356060</v>
      </c>
      <c r="V245" s="29">
        <f t="shared" si="23"/>
        <v>48</v>
      </c>
      <c r="W245" s="29">
        <f t="shared" si="24"/>
        <v>0</v>
      </c>
      <c r="X245" s="29">
        <f t="shared" si="26"/>
        <v>1356060</v>
      </c>
      <c r="Y245" s="31">
        <f t="shared" si="27"/>
        <v>0</v>
      </c>
      <c r="Z245" s="32" t="s">
        <v>41</v>
      </c>
      <c r="AA245" s="25"/>
      <c r="AB245" s="25"/>
    </row>
    <row r="246" spans="1:28" x14ac:dyDescent="0.2">
      <c r="A246" s="91">
        <v>604347</v>
      </c>
      <c r="B246" s="23" t="s">
        <v>149</v>
      </c>
      <c r="C246" s="92">
        <v>1</v>
      </c>
      <c r="D246" s="24" t="s">
        <v>150</v>
      </c>
      <c r="E246" s="25"/>
      <c r="F246" s="25" t="s">
        <v>151</v>
      </c>
      <c r="G246" s="25"/>
      <c r="H246" s="25"/>
      <c r="I246" s="23">
        <v>1</v>
      </c>
      <c r="J246" s="23">
        <v>2010</v>
      </c>
      <c r="K246" s="25"/>
      <c r="L246" s="25"/>
      <c r="M246" s="25">
        <v>1</v>
      </c>
      <c r="N246" s="26">
        <v>1356060</v>
      </c>
      <c r="O246" s="27">
        <v>4</v>
      </c>
      <c r="P246" s="28">
        <v>1356060</v>
      </c>
      <c r="Q246" s="28">
        <v>0</v>
      </c>
      <c r="R246" s="28">
        <v>1356060</v>
      </c>
      <c r="S246" s="29">
        <f t="shared" si="21"/>
        <v>48</v>
      </c>
      <c r="T246" s="29">
        <f t="shared" si="22"/>
        <v>28252</v>
      </c>
      <c r="U246" s="30">
        <f t="shared" si="25"/>
        <v>1356060</v>
      </c>
      <c r="V246" s="29">
        <f t="shared" si="23"/>
        <v>48</v>
      </c>
      <c r="W246" s="29">
        <f t="shared" si="24"/>
        <v>0</v>
      </c>
      <c r="X246" s="29">
        <f t="shared" si="26"/>
        <v>1356060</v>
      </c>
      <c r="Y246" s="31">
        <f t="shared" si="27"/>
        <v>0</v>
      </c>
      <c r="Z246" s="32" t="s">
        <v>41</v>
      </c>
      <c r="AA246" s="25"/>
      <c r="AB246" s="25"/>
    </row>
    <row r="247" spans="1:28" x14ac:dyDescent="0.2">
      <c r="A247" s="91">
        <v>604348</v>
      </c>
      <c r="B247" s="23" t="s">
        <v>149</v>
      </c>
      <c r="C247" s="92">
        <v>1</v>
      </c>
      <c r="D247" s="24" t="s">
        <v>150</v>
      </c>
      <c r="E247" s="25"/>
      <c r="F247" s="25" t="s">
        <v>151</v>
      </c>
      <c r="G247" s="25"/>
      <c r="H247" s="25"/>
      <c r="I247" s="23">
        <v>1</v>
      </c>
      <c r="J247" s="23">
        <v>2010</v>
      </c>
      <c r="K247" s="25"/>
      <c r="L247" s="25"/>
      <c r="M247" s="25">
        <v>1</v>
      </c>
      <c r="N247" s="26">
        <v>1356060</v>
      </c>
      <c r="O247" s="27">
        <v>4</v>
      </c>
      <c r="P247" s="28">
        <v>1356060</v>
      </c>
      <c r="Q247" s="28">
        <v>0</v>
      </c>
      <c r="R247" s="28">
        <v>1356060</v>
      </c>
      <c r="S247" s="29">
        <f t="shared" si="21"/>
        <v>48</v>
      </c>
      <c r="T247" s="29">
        <f t="shared" si="22"/>
        <v>28252</v>
      </c>
      <c r="U247" s="30">
        <f t="shared" si="25"/>
        <v>1356060</v>
      </c>
      <c r="V247" s="29">
        <f t="shared" si="23"/>
        <v>48</v>
      </c>
      <c r="W247" s="29">
        <f t="shared" si="24"/>
        <v>0</v>
      </c>
      <c r="X247" s="29">
        <f t="shared" si="26"/>
        <v>1356060</v>
      </c>
      <c r="Y247" s="31">
        <f t="shared" si="27"/>
        <v>0</v>
      </c>
      <c r="Z247" s="32" t="s">
        <v>41</v>
      </c>
      <c r="AA247" s="25"/>
      <c r="AB247" s="25"/>
    </row>
    <row r="248" spans="1:28" x14ac:dyDescent="0.2">
      <c r="A248" s="91">
        <v>604349</v>
      </c>
      <c r="B248" s="23" t="s">
        <v>152</v>
      </c>
      <c r="C248" s="92">
        <v>1</v>
      </c>
      <c r="D248" s="24" t="s">
        <v>153</v>
      </c>
      <c r="E248" s="25"/>
      <c r="F248" s="25" t="s">
        <v>154</v>
      </c>
      <c r="G248" s="25"/>
      <c r="H248" s="25"/>
      <c r="I248" s="23">
        <v>1</v>
      </c>
      <c r="J248" s="23">
        <v>2010</v>
      </c>
      <c r="K248" s="25"/>
      <c r="L248" s="25"/>
      <c r="M248" s="25">
        <v>1</v>
      </c>
      <c r="N248" s="26">
        <v>1944560</v>
      </c>
      <c r="O248" s="27">
        <v>4</v>
      </c>
      <c r="P248" s="28">
        <v>1944560</v>
      </c>
      <c r="Q248" s="28">
        <v>0</v>
      </c>
      <c r="R248" s="28">
        <v>1944560</v>
      </c>
      <c r="S248" s="29">
        <f t="shared" si="21"/>
        <v>48</v>
      </c>
      <c r="T248" s="29">
        <f t="shared" si="22"/>
        <v>40512</v>
      </c>
      <c r="U248" s="30">
        <f t="shared" si="25"/>
        <v>1944560</v>
      </c>
      <c r="V248" s="29">
        <f t="shared" si="23"/>
        <v>48</v>
      </c>
      <c r="W248" s="29">
        <f t="shared" si="24"/>
        <v>0</v>
      </c>
      <c r="X248" s="29">
        <f t="shared" si="26"/>
        <v>1944560</v>
      </c>
      <c r="Y248" s="31">
        <f t="shared" si="27"/>
        <v>0</v>
      </c>
      <c r="Z248" s="32" t="s">
        <v>41</v>
      </c>
      <c r="AA248" s="25"/>
      <c r="AB248" s="25"/>
    </row>
    <row r="249" spans="1:28" x14ac:dyDescent="0.2">
      <c r="A249" s="91">
        <v>604350</v>
      </c>
      <c r="B249" s="23" t="s">
        <v>152</v>
      </c>
      <c r="C249" s="92">
        <v>1</v>
      </c>
      <c r="D249" s="24" t="s">
        <v>153</v>
      </c>
      <c r="E249" s="25"/>
      <c r="F249" s="25" t="s">
        <v>154</v>
      </c>
      <c r="G249" s="25"/>
      <c r="H249" s="25"/>
      <c r="I249" s="23">
        <v>1</v>
      </c>
      <c r="J249" s="23">
        <v>2010</v>
      </c>
      <c r="K249" s="25"/>
      <c r="L249" s="25"/>
      <c r="M249" s="25">
        <v>1</v>
      </c>
      <c r="N249" s="26">
        <v>1944560</v>
      </c>
      <c r="O249" s="27">
        <v>4</v>
      </c>
      <c r="P249" s="28">
        <v>1944560</v>
      </c>
      <c r="Q249" s="28">
        <v>0</v>
      </c>
      <c r="R249" s="28">
        <v>1944560</v>
      </c>
      <c r="S249" s="29">
        <f t="shared" si="21"/>
        <v>48</v>
      </c>
      <c r="T249" s="29">
        <f t="shared" si="22"/>
        <v>40512</v>
      </c>
      <c r="U249" s="30">
        <f t="shared" si="25"/>
        <v>1944560</v>
      </c>
      <c r="V249" s="29">
        <f t="shared" si="23"/>
        <v>48</v>
      </c>
      <c r="W249" s="29">
        <f t="shared" si="24"/>
        <v>0</v>
      </c>
      <c r="X249" s="29">
        <f t="shared" si="26"/>
        <v>1944560</v>
      </c>
      <c r="Y249" s="31">
        <f t="shared" si="27"/>
        <v>0</v>
      </c>
      <c r="Z249" s="32" t="s">
        <v>41</v>
      </c>
      <c r="AA249" s="25"/>
      <c r="AB249" s="25"/>
    </row>
    <row r="250" spans="1:28" x14ac:dyDescent="0.2">
      <c r="A250" s="91">
        <v>604351</v>
      </c>
      <c r="B250" s="23" t="s">
        <v>152</v>
      </c>
      <c r="C250" s="92">
        <v>1</v>
      </c>
      <c r="D250" s="24" t="s">
        <v>153</v>
      </c>
      <c r="E250" s="25"/>
      <c r="F250" s="25" t="s">
        <v>154</v>
      </c>
      <c r="G250" s="25"/>
      <c r="H250" s="25"/>
      <c r="I250" s="23">
        <v>1</v>
      </c>
      <c r="J250" s="23">
        <v>2010</v>
      </c>
      <c r="K250" s="25"/>
      <c r="L250" s="25"/>
      <c r="M250" s="25">
        <v>1</v>
      </c>
      <c r="N250" s="26">
        <v>1944560</v>
      </c>
      <c r="O250" s="27">
        <v>4</v>
      </c>
      <c r="P250" s="28">
        <v>1944560</v>
      </c>
      <c r="Q250" s="28">
        <v>0</v>
      </c>
      <c r="R250" s="28">
        <v>1944560</v>
      </c>
      <c r="S250" s="29">
        <f t="shared" si="21"/>
        <v>48</v>
      </c>
      <c r="T250" s="29">
        <f t="shared" si="22"/>
        <v>40512</v>
      </c>
      <c r="U250" s="30">
        <f t="shared" si="25"/>
        <v>1944560</v>
      </c>
      <c r="V250" s="29">
        <f t="shared" si="23"/>
        <v>48</v>
      </c>
      <c r="W250" s="29">
        <f t="shared" si="24"/>
        <v>0</v>
      </c>
      <c r="X250" s="29">
        <f t="shared" si="26"/>
        <v>1944560</v>
      </c>
      <c r="Y250" s="31">
        <f t="shared" si="27"/>
        <v>0</v>
      </c>
      <c r="Z250" s="32" t="s">
        <v>41</v>
      </c>
      <c r="AA250" s="25"/>
      <c r="AB250" s="25"/>
    </row>
    <row r="251" spans="1:28" x14ac:dyDescent="0.2">
      <c r="A251" s="91">
        <v>604352</v>
      </c>
      <c r="B251" s="23" t="s">
        <v>152</v>
      </c>
      <c r="C251" s="92">
        <v>1</v>
      </c>
      <c r="D251" s="24" t="s">
        <v>153</v>
      </c>
      <c r="E251" s="25"/>
      <c r="F251" s="25" t="s">
        <v>154</v>
      </c>
      <c r="G251" s="25"/>
      <c r="H251" s="25"/>
      <c r="I251" s="23">
        <v>1</v>
      </c>
      <c r="J251" s="23">
        <v>2010</v>
      </c>
      <c r="K251" s="25"/>
      <c r="L251" s="25"/>
      <c r="M251" s="25">
        <v>1</v>
      </c>
      <c r="N251" s="26">
        <v>1944560</v>
      </c>
      <c r="O251" s="27">
        <v>4</v>
      </c>
      <c r="P251" s="28">
        <v>1944560</v>
      </c>
      <c r="Q251" s="28">
        <v>0</v>
      </c>
      <c r="R251" s="28">
        <v>1944560</v>
      </c>
      <c r="S251" s="29">
        <f t="shared" si="21"/>
        <v>48</v>
      </c>
      <c r="T251" s="29">
        <f t="shared" si="22"/>
        <v>40512</v>
      </c>
      <c r="U251" s="30">
        <f t="shared" si="25"/>
        <v>1944560</v>
      </c>
      <c r="V251" s="29">
        <f t="shared" si="23"/>
        <v>48</v>
      </c>
      <c r="W251" s="29">
        <f t="shared" si="24"/>
        <v>0</v>
      </c>
      <c r="X251" s="29">
        <f t="shared" si="26"/>
        <v>1944560</v>
      </c>
      <c r="Y251" s="31">
        <f t="shared" si="27"/>
        <v>0</v>
      </c>
      <c r="Z251" s="32" t="s">
        <v>41</v>
      </c>
      <c r="AA251" s="25"/>
      <c r="AB251" s="25"/>
    </row>
    <row r="252" spans="1:28" x14ac:dyDescent="0.2">
      <c r="A252" s="91">
        <v>604353</v>
      </c>
      <c r="B252" s="23" t="s">
        <v>152</v>
      </c>
      <c r="C252" s="92">
        <v>1</v>
      </c>
      <c r="D252" s="24" t="s">
        <v>153</v>
      </c>
      <c r="E252" s="25"/>
      <c r="F252" s="25" t="s">
        <v>155</v>
      </c>
      <c r="G252" s="25"/>
      <c r="H252" s="25"/>
      <c r="I252" s="23">
        <v>1</v>
      </c>
      <c r="J252" s="23">
        <v>2010</v>
      </c>
      <c r="K252" s="25"/>
      <c r="L252" s="25"/>
      <c r="M252" s="25">
        <v>1</v>
      </c>
      <c r="N252" s="26">
        <v>1112960</v>
      </c>
      <c r="O252" s="27">
        <v>4</v>
      </c>
      <c r="P252" s="28">
        <v>1112960</v>
      </c>
      <c r="Q252" s="28">
        <v>0</v>
      </c>
      <c r="R252" s="28">
        <v>1112960</v>
      </c>
      <c r="S252" s="29">
        <f t="shared" si="21"/>
        <v>48</v>
      </c>
      <c r="T252" s="29">
        <f t="shared" si="22"/>
        <v>23187</v>
      </c>
      <c r="U252" s="30">
        <f t="shared" si="25"/>
        <v>1112960</v>
      </c>
      <c r="V252" s="29">
        <f t="shared" si="23"/>
        <v>48</v>
      </c>
      <c r="W252" s="29">
        <f t="shared" si="24"/>
        <v>0</v>
      </c>
      <c r="X252" s="29">
        <f t="shared" si="26"/>
        <v>1112960</v>
      </c>
      <c r="Y252" s="31">
        <f t="shared" si="27"/>
        <v>0</v>
      </c>
      <c r="Z252" s="32" t="s">
        <v>41</v>
      </c>
      <c r="AA252" s="25"/>
      <c r="AB252" s="25"/>
    </row>
    <row r="253" spans="1:28" x14ac:dyDescent="0.2">
      <c r="A253" s="91">
        <v>604354</v>
      </c>
      <c r="B253" s="23" t="s">
        <v>152</v>
      </c>
      <c r="C253" s="92">
        <v>1</v>
      </c>
      <c r="D253" s="24" t="s">
        <v>153</v>
      </c>
      <c r="E253" s="25"/>
      <c r="F253" s="25" t="s">
        <v>155</v>
      </c>
      <c r="G253" s="25"/>
      <c r="H253" s="25"/>
      <c r="I253" s="23">
        <v>1</v>
      </c>
      <c r="J253" s="23">
        <v>2010</v>
      </c>
      <c r="K253" s="25"/>
      <c r="L253" s="25"/>
      <c r="M253" s="25">
        <v>1</v>
      </c>
      <c r="N253" s="26">
        <v>1112960</v>
      </c>
      <c r="O253" s="27">
        <v>4</v>
      </c>
      <c r="P253" s="28">
        <v>1112960</v>
      </c>
      <c r="Q253" s="28">
        <v>0</v>
      </c>
      <c r="R253" s="28">
        <v>1112960</v>
      </c>
      <c r="S253" s="29">
        <f t="shared" si="21"/>
        <v>48</v>
      </c>
      <c r="T253" s="29">
        <f t="shared" si="22"/>
        <v>23187</v>
      </c>
      <c r="U253" s="30">
        <f t="shared" si="25"/>
        <v>1112960</v>
      </c>
      <c r="V253" s="29">
        <f t="shared" si="23"/>
        <v>48</v>
      </c>
      <c r="W253" s="29">
        <f t="shared" si="24"/>
        <v>0</v>
      </c>
      <c r="X253" s="29">
        <f t="shared" si="26"/>
        <v>1112960</v>
      </c>
      <c r="Y253" s="31">
        <f t="shared" si="27"/>
        <v>0</v>
      </c>
      <c r="Z253" s="32" t="s">
        <v>41</v>
      </c>
      <c r="AA253" s="25"/>
      <c r="AB253" s="25"/>
    </row>
    <row r="254" spans="1:28" x14ac:dyDescent="0.2">
      <c r="A254" s="91">
        <v>604355</v>
      </c>
      <c r="B254" s="23" t="s">
        <v>152</v>
      </c>
      <c r="C254" s="92">
        <v>1</v>
      </c>
      <c r="D254" s="24" t="s">
        <v>153</v>
      </c>
      <c r="E254" s="25"/>
      <c r="F254" s="25" t="s">
        <v>155</v>
      </c>
      <c r="G254" s="25"/>
      <c r="H254" s="25"/>
      <c r="I254" s="23">
        <v>1</v>
      </c>
      <c r="J254" s="23">
        <v>2010</v>
      </c>
      <c r="K254" s="25"/>
      <c r="L254" s="25"/>
      <c r="M254" s="25">
        <v>1</v>
      </c>
      <c r="N254" s="26">
        <v>1112960</v>
      </c>
      <c r="O254" s="27">
        <v>4</v>
      </c>
      <c r="P254" s="28">
        <v>1112960</v>
      </c>
      <c r="Q254" s="28">
        <v>0</v>
      </c>
      <c r="R254" s="28">
        <v>1112960</v>
      </c>
      <c r="S254" s="29">
        <f t="shared" si="21"/>
        <v>48</v>
      </c>
      <c r="T254" s="29">
        <f t="shared" si="22"/>
        <v>23187</v>
      </c>
      <c r="U254" s="30">
        <f t="shared" si="25"/>
        <v>1112960</v>
      </c>
      <c r="V254" s="29">
        <f t="shared" si="23"/>
        <v>48</v>
      </c>
      <c r="W254" s="29">
        <f t="shared" si="24"/>
        <v>0</v>
      </c>
      <c r="X254" s="29">
        <f t="shared" si="26"/>
        <v>1112960</v>
      </c>
      <c r="Y254" s="31">
        <f t="shared" si="27"/>
        <v>0</v>
      </c>
      <c r="Z254" s="32" t="s">
        <v>41</v>
      </c>
      <c r="AA254" s="25"/>
      <c r="AB254" s="25"/>
    </row>
    <row r="255" spans="1:28" x14ac:dyDescent="0.2">
      <c r="A255" s="91">
        <v>604356</v>
      </c>
      <c r="B255" s="23" t="s">
        <v>152</v>
      </c>
      <c r="C255" s="92">
        <v>1</v>
      </c>
      <c r="D255" s="24" t="s">
        <v>153</v>
      </c>
      <c r="E255" s="25"/>
      <c r="F255" s="25" t="s">
        <v>155</v>
      </c>
      <c r="G255" s="25"/>
      <c r="H255" s="25"/>
      <c r="I255" s="23">
        <v>1</v>
      </c>
      <c r="J255" s="23">
        <v>2010</v>
      </c>
      <c r="K255" s="25"/>
      <c r="L255" s="25"/>
      <c r="M255" s="25">
        <v>1</v>
      </c>
      <c r="N255" s="26">
        <v>1112960</v>
      </c>
      <c r="O255" s="27">
        <v>4</v>
      </c>
      <c r="P255" s="28">
        <v>1112960</v>
      </c>
      <c r="Q255" s="28">
        <v>0</v>
      </c>
      <c r="R255" s="28">
        <v>1112960</v>
      </c>
      <c r="S255" s="29">
        <f t="shared" si="21"/>
        <v>48</v>
      </c>
      <c r="T255" s="29">
        <f t="shared" si="22"/>
        <v>23187</v>
      </c>
      <c r="U255" s="30">
        <f t="shared" si="25"/>
        <v>1112960</v>
      </c>
      <c r="V255" s="29">
        <f t="shared" si="23"/>
        <v>48</v>
      </c>
      <c r="W255" s="29">
        <f t="shared" si="24"/>
        <v>0</v>
      </c>
      <c r="X255" s="29">
        <f t="shared" si="26"/>
        <v>1112960</v>
      </c>
      <c r="Y255" s="31">
        <f t="shared" si="27"/>
        <v>0</v>
      </c>
      <c r="Z255" s="32" t="s">
        <v>41</v>
      </c>
      <c r="AA255" s="25"/>
      <c r="AB255" s="25"/>
    </row>
    <row r="256" spans="1:28" x14ac:dyDescent="0.2">
      <c r="A256" s="91">
        <v>604357</v>
      </c>
      <c r="B256" s="23" t="s">
        <v>152</v>
      </c>
      <c r="C256" s="92">
        <v>1</v>
      </c>
      <c r="D256" s="24" t="s">
        <v>153</v>
      </c>
      <c r="E256" s="25"/>
      <c r="F256" s="25" t="s">
        <v>155</v>
      </c>
      <c r="G256" s="25"/>
      <c r="H256" s="25"/>
      <c r="I256" s="23">
        <v>1</v>
      </c>
      <c r="J256" s="23">
        <v>2010</v>
      </c>
      <c r="K256" s="25"/>
      <c r="L256" s="25"/>
      <c r="M256" s="25">
        <v>1</v>
      </c>
      <c r="N256" s="26">
        <v>1112960</v>
      </c>
      <c r="O256" s="27">
        <v>4</v>
      </c>
      <c r="P256" s="28">
        <v>1112960</v>
      </c>
      <c r="Q256" s="28">
        <v>0</v>
      </c>
      <c r="R256" s="28">
        <v>1112960</v>
      </c>
      <c r="S256" s="29">
        <f t="shared" si="21"/>
        <v>48</v>
      </c>
      <c r="T256" s="29">
        <f t="shared" si="22"/>
        <v>23187</v>
      </c>
      <c r="U256" s="30">
        <f t="shared" si="25"/>
        <v>1112960</v>
      </c>
      <c r="V256" s="29">
        <f t="shared" si="23"/>
        <v>48</v>
      </c>
      <c r="W256" s="29">
        <f t="shared" si="24"/>
        <v>0</v>
      </c>
      <c r="X256" s="29">
        <f t="shared" si="26"/>
        <v>1112960</v>
      </c>
      <c r="Y256" s="31">
        <f t="shared" si="27"/>
        <v>0</v>
      </c>
      <c r="Z256" s="32" t="s">
        <v>41</v>
      </c>
      <c r="AA256" s="25"/>
      <c r="AB256" s="25"/>
    </row>
    <row r="257" spans="1:28" x14ac:dyDescent="0.2">
      <c r="A257" s="91">
        <v>604358</v>
      </c>
      <c r="B257" s="23" t="s">
        <v>152</v>
      </c>
      <c r="C257" s="92">
        <v>1</v>
      </c>
      <c r="D257" s="24" t="s">
        <v>153</v>
      </c>
      <c r="E257" s="25"/>
      <c r="F257" s="25" t="s">
        <v>155</v>
      </c>
      <c r="G257" s="25"/>
      <c r="H257" s="25"/>
      <c r="I257" s="23">
        <v>1</v>
      </c>
      <c r="J257" s="23">
        <v>2010</v>
      </c>
      <c r="K257" s="25"/>
      <c r="L257" s="25"/>
      <c r="M257" s="25">
        <v>1</v>
      </c>
      <c r="N257" s="26">
        <v>1112960</v>
      </c>
      <c r="O257" s="27">
        <v>4</v>
      </c>
      <c r="P257" s="28">
        <v>1112960</v>
      </c>
      <c r="Q257" s="28">
        <v>0</v>
      </c>
      <c r="R257" s="28">
        <v>1112960</v>
      </c>
      <c r="S257" s="29">
        <f t="shared" si="21"/>
        <v>48</v>
      </c>
      <c r="T257" s="29">
        <f t="shared" si="22"/>
        <v>23187</v>
      </c>
      <c r="U257" s="30">
        <f t="shared" si="25"/>
        <v>1112960</v>
      </c>
      <c r="V257" s="29">
        <f t="shared" si="23"/>
        <v>48</v>
      </c>
      <c r="W257" s="29">
        <f t="shared" si="24"/>
        <v>0</v>
      </c>
      <c r="X257" s="29">
        <f t="shared" si="26"/>
        <v>1112960</v>
      </c>
      <c r="Y257" s="31">
        <f t="shared" si="27"/>
        <v>0</v>
      </c>
      <c r="Z257" s="32" t="s">
        <v>41</v>
      </c>
      <c r="AA257" s="25"/>
      <c r="AB257" s="25"/>
    </row>
    <row r="258" spans="1:28" x14ac:dyDescent="0.2">
      <c r="A258" s="91">
        <v>604359</v>
      </c>
      <c r="B258" s="23" t="s">
        <v>152</v>
      </c>
      <c r="C258" s="92">
        <v>1</v>
      </c>
      <c r="D258" s="24" t="s">
        <v>153</v>
      </c>
      <c r="E258" s="25"/>
      <c r="F258" s="25" t="s">
        <v>155</v>
      </c>
      <c r="G258" s="25"/>
      <c r="H258" s="25"/>
      <c r="I258" s="23">
        <v>1</v>
      </c>
      <c r="J258" s="23">
        <v>2010</v>
      </c>
      <c r="K258" s="25"/>
      <c r="L258" s="25"/>
      <c r="M258" s="25">
        <v>1</v>
      </c>
      <c r="N258" s="26">
        <v>1112960</v>
      </c>
      <c r="O258" s="27">
        <v>4</v>
      </c>
      <c r="P258" s="28">
        <v>1112960</v>
      </c>
      <c r="Q258" s="28">
        <v>0</v>
      </c>
      <c r="R258" s="28">
        <v>1112960</v>
      </c>
      <c r="S258" s="29">
        <f t="shared" si="21"/>
        <v>48</v>
      </c>
      <c r="T258" s="29">
        <f t="shared" si="22"/>
        <v>23187</v>
      </c>
      <c r="U258" s="30">
        <f t="shared" si="25"/>
        <v>1112960</v>
      </c>
      <c r="V258" s="29">
        <f t="shared" si="23"/>
        <v>48</v>
      </c>
      <c r="W258" s="29">
        <f t="shared" si="24"/>
        <v>0</v>
      </c>
      <c r="X258" s="29">
        <f t="shared" si="26"/>
        <v>1112960</v>
      </c>
      <c r="Y258" s="31">
        <f t="shared" si="27"/>
        <v>0</v>
      </c>
      <c r="Z258" s="32" t="s">
        <v>41</v>
      </c>
      <c r="AA258" s="25"/>
      <c r="AB258" s="25"/>
    </row>
    <row r="259" spans="1:28" x14ac:dyDescent="0.2">
      <c r="A259" s="91">
        <v>604360</v>
      </c>
      <c r="B259" s="23" t="s">
        <v>152</v>
      </c>
      <c r="C259" s="92">
        <v>1</v>
      </c>
      <c r="D259" s="24" t="s">
        <v>153</v>
      </c>
      <c r="E259" s="25"/>
      <c r="F259" s="25" t="s">
        <v>155</v>
      </c>
      <c r="G259" s="25"/>
      <c r="H259" s="25"/>
      <c r="I259" s="23">
        <v>1</v>
      </c>
      <c r="J259" s="23">
        <v>2010</v>
      </c>
      <c r="K259" s="25"/>
      <c r="L259" s="25"/>
      <c r="M259" s="25">
        <v>1</v>
      </c>
      <c r="N259" s="26">
        <v>1112960</v>
      </c>
      <c r="O259" s="27">
        <v>4</v>
      </c>
      <c r="P259" s="28">
        <v>1112960</v>
      </c>
      <c r="Q259" s="28">
        <v>0</v>
      </c>
      <c r="R259" s="28">
        <v>1112960</v>
      </c>
      <c r="S259" s="29">
        <f t="shared" si="21"/>
        <v>48</v>
      </c>
      <c r="T259" s="29">
        <f t="shared" si="22"/>
        <v>23187</v>
      </c>
      <c r="U259" s="30">
        <f t="shared" si="25"/>
        <v>1112960</v>
      </c>
      <c r="V259" s="29">
        <f t="shared" si="23"/>
        <v>48</v>
      </c>
      <c r="W259" s="29">
        <f t="shared" si="24"/>
        <v>0</v>
      </c>
      <c r="X259" s="29">
        <f t="shared" si="26"/>
        <v>1112960</v>
      </c>
      <c r="Y259" s="31">
        <f t="shared" si="27"/>
        <v>0</v>
      </c>
      <c r="Z259" s="32" t="s">
        <v>41</v>
      </c>
      <c r="AA259" s="25"/>
      <c r="AB259" s="25"/>
    </row>
    <row r="260" spans="1:28" x14ac:dyDescent="0.2">
      <c r="A260" s="91">
        <v>604361</v>
      </c>
      <c r="B260" s="23" t="s">
        <v>156</v>
      </c>
      <c r="C260" s="92">
        <v>1</v>
      </c>
      <c r="D260" s="24" t="s">
        <v>157</v>
      </c>
      <c r="E260" s="25"/>
      <c r="F260" s="25" t="s">
        <v>158</v>
      </c>
      <c r="G260" s="25"/>
      <c r="H260" s="25"/>
      <c r="I260" s="23">
        <v>1</v>
      </c>
      <c r="J260" s="23">
        <v>2010</v>
      </c>
      <c r="K260" s="25"/>
      <c r="L260" s="25"/>
      <c r="M260" s="25">
        <v>1</v>
      </c>
      <c r="N260" s="26">
        <v>63899000</v>
      </c>
      <c r="O260" s="27">
        <v>16</v>
      </c>
      <c r="P260" s="28">
        <v>51918048</v>
      </c>
      <c r="Q260" s="28">
        <v>3993696</v>
      </c>
      <c r="R260" s="28">
        <v>55911744</v>
      </c>
      <c r="S260" s="29">
        <f t="shared" si="21"/>
        <v>168</v>
      </c>
      <c r="T260" s="29">
        <f t="shared" si="22"/>
        <v>332808</v>
      </c>
      <c r="U260" s="30">
        <f t="shared" si="25"/>
        <v>55911744</v>
      </c>
      <c r="V260" s="29">
        <f t="shared" si="23"/>
        <v>180</v>
      </c>
      <c r="W260" s="29">
        <f t="shared" si="24"/>
        <v>3993696</v>
      </c>
      <c r="X260" s="29">
        <f t="shared" si="26"/>
        <v>59905440</v>
      </c>
      <c r="Y260" s="31">
        <f t="shared" si="27"/>
        <v>3993560</v>
      </c>
      <c r="Z260" s="32" t="s">
        <v>41</v>
      </c>
      <c r="AA260" s="25"/>
      <c r="AB260" s="25"/>
    </row>
    <row r="261" spans="1:28" x14ac:dyDescent="0.2">
      <c r="A261" s="91">
        <v>604362</v>
      </c>
      <c r="B261" s="23" t="s">
        <v>159</v>
      </c>
      <c r="C261" s="92">
        <v>1</v>
      </c>
      <c r="D261" s="24" t="s">
        <v>160</v>
      </c>
      <c r="E261" s="25"/>
      <c r="F261" s="25" t="s">
        <v>161</v>
      </c>
      <c r="G261" s="25"/>
      <c r="H261" s="25"/>
      <c r="I261" s="23">
        <v>1</v>
      </c>
      <c r="J261" s="23">
        <v>2010</v>
      </c>
      <c r="K261" s="25"/>
      <c r="L261" s="25"/>
      <c r="M261" s="25">
        <v>1</v>
      </c>
      <c r="N261" s="26">
        <v>795333</v>
      </c>
      <c r="O261" s="27">
        <v>8</v>
      </c>
      <c r="P261" s="28">
        <v>795333</v>
      </c>
      <c r="Q261" s="28">
        <v>0</v>
      </c>
      <c r="R261" s="28">
        <v>795333</v>
      </c>
      <c r="S261" s="29">
        <f t="shared" si="21"/>
        <v>96</v>
      </c>
      <c r="T261" s="29">
        <f t="shared" si="22"/>
        <v>8285</v>
      </c>
      <c r="U261" s="30">
        <f t="shared" si="25"/>
        <v>795333</v>
      </c>
      <c r="V261" s="29">
        <f t="shared" si="23"/>
        <v>96</v>
      </c>
      <c r="W261" s="29">
        <f t="shared" si="24"/>
        <v>0</v>
      </c>
      <c r="X261" s="29">
        <f t="shared" si="26"/>
        <v>795333</v>
      </c>
      <c r="Y261" s="31">
        <f t="shared" si="27"/>
        <v>0</v>
      </c>
      <c r="Z261" s="32" t="s">
        <v>41</v>
      </c>
      <c r="AA261" s="25"/>
      <c r="AB261" s="25"/>
    </row>
    <row r="262" spans="1:28" x14ac:dyDescent="0.2">
      <c r="A262" s="91">
        <v>604363</v>
      </c>
      <c r="B262" s="23" t="s">
        <v>159</v>
      </c>
      <c r="C262" s="92">
        <v>1</v>
      </c>
      <c r="D262" s="24" t="s">
        <v>160</v>
      </c>
      <c r="E262" s="25"/>
      <c r="F262" s="25" t="s">
        <v>161</v>
      </c>
      <c r="G262" s="25"/>
      <c r="H262" s="25"/>
      <c r="I262" s="23">
        <v>1</v>
      </c>
      <c r="J262" s="23">
        <v>2010</v>
      </c>
      <c r="K262" s="25"/>
      <c r="L262" s="25"/>
      <c r="M262" s="25">
        <v>1</v>
      </c>
      <c r="N262" s="26">
        <v>795333</v>
      </c>
      <c r="O262" s="27">
        <v>8</v>
      </c>
      <c r="P262" s="28">
        <v>795333</v>
      </c>
      <c r="Q262" s="28">
        <v>0</v>
      </c>
      <c r="R262" s="28">
        <v>795333</v>
      </c>
      <c r="S262" s="29">
        <f t="shared" si="21"/>
        <v>96</v>
      </c>
      <c r="T262" s="29">
        <f t="shared" si="22"/>
        <v>8285</v>
      </c>
      <c r="U262" s="30">
        <f t="shared" si="25"/>
        <v>795333</v>
      </c>
      <c r="V262" s="29">
        <f t="shared" si="23"/>
        <v>96</v>
      </c>
      <c r="W262" s="29">
        <f t="shared" si="24"/>
        <v>0</v>
      </c>
      <c r="X262" s="29">
        <f t="shared" si="26"/>
        <v>795333</v>
      </c>
      <c r="Y262" s="31">
        <f t="shared" si="27"/>
        <v>0</v>
      </c>
      <c r="Z262" s="32" t="s">
        <v>41</v>
      </c>
      <c r="AA262" s="25"/>
      <c r="AB262" s="25"/>
    </row>
    <row r="263" spans="1:28" x14ac:dyDescent="0.2">
      <c r="A263" s="91">
        <v>604364</v>
      </c>
      <c r="B263" s="23" t="s">
        <v>159</v>
      </c>
      <c r="C263" s="92">
        <v>1</v>
      </c>
      <c r="D263" s="24" t="s">
        <v>160</v>
      </c>
      <c r="E263" s="25"/>
      <c r="F263" s="25" t="s">
        <v>161</v>
      </c>
      <c r="G263" s="25"/>
      <c r="H263" s="25"/>
      <c r="I263" s="23">
        <v>1</v>
      </c>
      <c r="J263" s="23">
        <v>2010</v>
      </c>
      <c r="K263" s="25"/>
      <c r="L263" s="25"/>
      <c r="M263" s="25">
        <v>1</v>
      </c>
      <c r="N263" s="26">
        <v>795333</v>
      </c>
      <c r="O263" s="27">
        <v>8</v>
      </c>
      <c r="P263" s="28">
        <v>795333</v>
      </c>
      <c r="Q263" s="28">
        <v>0</v>
      </c>
      <c r="R263" s="28">
        <v>795333</v>
      </c>
      <c r="S263" s="29">
        <f t="shared" si="21"/>
        <v>96</v>
      </c>
      <c r="T263" s="29">
        <f t="shared" si="22"/>
        <v>8285</v>
      </c>
      <c r="U263" s="30">
        <f t="shared" si="25"/>
        <v>795333</v>
      </c>
      <c r="V263" s="29">
        <f t="shared" si="23"/>
        <v>96</v>
      </c>
      <c r="W263" s="29">
        <f t="shared" si="24"/>
        <v>0</v>
      </c>
      <c r="X263" s="29">
        <f t="shared" si="26"/>
        <v>795333</v>
      </c>
      <c r="Y263" s="31">
        <f t="shared" si="27"/>
        <v>0</v>
      </c>
      <c r="Z263" s="32" t="s">
        <v>41</v>
      </c>
      <c r="AA263" s="25"/>
      <c r="AB263" s="25"/>
    </row>
    <row r="264" spans="1:28" x14ac:dyDescent="0.2">
      <c r="A264" s="91">
        <v>604365</v>
      </c>
      <c r="B264" s="23" t="s">
        <v>159</v>
      </c>
      <c r="C264" s="92">
        <v>1</v>
      </c>
      <c r="D264" s="24" t="s">
        <v>160</v>
      </c>
      <c r="E264" s="25"/>
      <c r="F264" s="25" t="s">
        <v>161</v>
      </c>
      <c r="G264" s="25"/>
      <c r="H264" s="25"/>
      <c r="I264" s="23">
        <v>1</v>
      </c>
      <c r="J264" s="23">
        <v>2010</v>
      </c>
      <c r="K264" s="25"/>
      <c r="L264" s="25"/>
      <c r="M264" s="25">
        <v>1</v>
      </c>
      <c r="N264" s="26">
        <v>795333</v>
      </c>
      <c r="O264" s="27">
        <v>8</v>
      </c>
      <c r="P264" s="28">
        <v>795333</v>
      </c>
      <c r="Q264" s="28">
        <v>0</v>
      </c>
      <c r="R264" s="28">
        <v>795333</v>
      </c>
      <c r="S264" s="29">
        <f t="shared" si="21"/>
        <v>96</v>
      </c>
      <c r="T264" s="29">
        <f t="shared" si="22"/>
        <v>8285</v>
      </c>
      <c r="U264" s="30">
        <f t="shared" si="25"/>
        <v>795333</v>
      </c>
      <c r="V264" s="29">
        <f t="shared" si="23"/>
        <v>96</v>
      </c>
      <c r="W264" s="29">
        <f t="shared" si="24"/>
        <v>0</v>
      </c>
      <c r="X264" s="29">
        <f t="shared" si="26"/>
        <v>795333</v>
      </c>
      <c r="Y264" s="31">
        <f t="shared" si="27"/>
        <v>0</v>
      </c>
      <c r="Z264" s="32" t="s">
        <v>41</v>
      </c>
      <c r="AA264" s="25"/>
      <c r="AB264" s="25"/>
    </row>
    <row r="265" spans="1:28" x14ac:dyDescent="0.2">
      <c r="A265" s="91">
        <v>604366</v>
      </c>
      <c r="B265" s="23" t="s">
        <v>159</v>
      </c>
      <c r="C265" s="92">
        <v>1</v>
      </c>
      <c r="D265" s="24" t="s">
        <v>160</v>
      </c>
      <c r="E265" s="25"/>
      <c r="F265" s="25" t="s">
        <v>161</v>
      </c>
      <c r="G265" s="25"/>
      <c r="H265" s="25"/>
      <c r="I265" s="23">
        <v>1</v>
      </c>
      <c r="J265" s="23">
        <v>2010</v>
      </c>
      <c r="K265" s="25"/>
      <c r="L265" s="25"/>
      <c r="M265" s="25">
        <v>1</v>
      </c>
      <c r="N265" s="26">
        <v>795333</v>
      </c>
      <c r="O265" s="27">
        <v>8</v>
      </c>
      <c r="P265" s="28">
        <v>795333</v>
      </c>
      <c r="Q265" s="28">
        <v>0</v>
      </c>
      <c r="R265" s="28">
        <v>795333</v>
      </c>
      <c r="S265" s="29">
        <f t="shared" si="21"/>
        <v>96</v>
      </c>
      <c r="T265" s="29">
        <f t="shared" si="22"/>
        <v>8285</v>
      </c>
      <c r="U265" s="30">
        <f t="shared" si="25"/>
        <v>795333</v>
      </c>
      <c r="V265" s="29">
        <f t="shared" si="23"/>
        <v>96</v>
      </c>
      <c r="W265" s="29">
        <f t="shared" si="24"/>
        <v>0</v>
      </c>
      <c r="X265" s="29">
        <f t="shared" si="26"/>
        <v>795333</v>
      </c>
      <c r="Y265" s="31">
        <f t="shared" si="27"/>
        <v>0</v>
      </c>
      <c r="Z265" s="32" t="s">
        <v>41</v>
      </c>
      <c r="AA265" s="25"/>
      <c r="AB265" s="25"/>
    </row>
    <row r="266" spans="1:28" x14ac:dyDescent="0.2">
      <c r="A266" s="91">
        <v>604367</v>
      </c>
      <c r="B266" s="23" t="s">
        <v>159</v>
      </c>
      <c r="C266" s="92">
        <v>1</v>
      </c>
      <c r="D266" s="24" t="s">
        <v>160</v>
      </c>
      <c r="E266" s="25"/>
      <c r="F266" s="25" t="s">
        <v>161</v>
      </c>
      <c r="G266" s="25"/>
      <c r="H266" s="25"/>
      <c r="I266" s="23">
        <v>1</v>
      </c>
      <c r="J266" s="23">
        <v>2010</v>
      </c>
      <c r="K266" s="25"/>
      <c r="L266" s="25"/>
      <c r="M266" s="25">
        <v>1</v>
      </c>
      <c r="N266" s="26">
        <v>795333</v>
      </c>
      <c r="O266" s="27">
        <v>8</v>
      </c>
      <c r="P266" s="28">
        <v>795333</v>
      </c>
      <c r="Q266" s="28">
        <v>0</v>
      </c>
      <c r="R266" s="28">
        <v>795333</v>
      </c>
      <c r="S266" s="29">
        <f t="shared" si="21"/>
        <v>96</v>
      </c>
      <c r="T266" s="29">
        <f t="shared" si="22"/>
        <v>8285</v>
      </c>
      <c r="U266" s="30">
        <f t="shared" si="25"/>
        <v>795333</v>
      </c>
      <c r="V266" s="29">
        <f t="shared" si="23"/>
        <v>96</v>
      </c>
      <c r="W266" s="29">
        <f t="shared" si="24"/>
        <v>0</v>
      </c>
      <c r="X266" s="29">
        <f t="shared" si="26"/>
        <v>795333</v>
      </c>
      <c r="Y266" s="31">
        <f t="shared" si="27"/>
        <v>0</v>
      </c>
      <c r="Z266" s="32" t="s">
        <v>41</v>
      </c>
      <c r="AA266" s="25"/>
      <c r="AB266" s="25"/>
    </row>
    <row r="267" spans="1:28" x14ac:dyDescent="0.2">
      <c r="A267" s="91">
        <v>604368</v>
      </c>
      <c r="B267" s="23" t="s">
        <v>159</v>
      </c>
      <c r="C267" s="92">
        <v>1</v>
      </c>
      <c r="D267" s="24" t="s">
        <v>160</v>
      </c>
      <c r="E267" s="25"/>
      <c r="F267" s="25" t="s">
        <v>161</v>
      </c>
      <c r="G267" s="25"/>
      <c r="H267" s="25"/>
      <c r="I267" s="23">
        <v>1</v>
      </c>
      <c r="J267" s="23">
        <v>2010</v>
      </c>
      <c r="K267" s="25"/>
      <c r="L267" s="25"/>
      <c r="M267" s="25">
        <v>1</v>
      </c>
      <c r="N267" s="26">
        <v>795333</v>
      </c>
      <c r="O267" s="27">
        <v>8</v>
      </c>
      <c r="P267" s="28">
        <v>795333</v>
      </c>
      <c r="Q267" s="28">
        <v>0</v>
      </c>
      <c r="R267" s="28">
        <v>795333</v>
      </c>
      <c r="S267" s="29">
        <f t="shared" ref="S267:S330" si="28">IFERROR(IF(((DATEDIF(DATE($J267,$I267,1),$S$10,"m"))+1)&gt;$O267*12,$O267*12,((DATEDIF(DATE($J267,$I267,1),$S$10,"m"))+1)),0)</f>
        <v>96</v>
      </c>
      <c r="T267" s="29">
        <f t="shared" ref="T267:T330" si="29">ROUNDUP((($N267/$O267)/12),0)</f>
        <v>8285</v>
      </c>
      <c r="U267" s="30">
        <f t="shared" si="25"/>
        <v>795333</v>
      </c>
      <c r="V267" s="29">
        <f t="shared" ref="V267:V330" si="30">IFERROR(IF(((DATEDIF(DATE($J267,$I267,1),$V$10,"m"))+1)&gt;$O267*12,$O267*12,((DATEDIF(DATE($J267,$I267,1),$V$10,"m"))+1)),0)</f>
        <v>96</v>
      </c>
      <c r="W267" s="29">
        <f t="shared" ref="W267:W330" si="31">IF($N267-$R267&lt;($V267-$S267)*T267,$N267-$R267,($V267-$S267)*T267)</f>
        <v>0</v>
      </c>
      <c r="X267" s="29">
        <f t="shared" si="26"/>
        <v>795333</v>
      </c>
      <c r="Y267" s="31">
        <f t="shared" si="27"/>
        <v>0</v>
      </c>
      <c r="Z267" s="32" t="s">
        <v>41</v>
      </c>
      <c r="AA267" s="25"/>
      <c r="AB267" s="25"/>
    </row>
    <row r="268" spans="1:28" x14ac:dyDescent="0.2">
      <c r="A268" s="91">
        <v>604369</v>
      </c>
      <c r="B268" s="23" t="s">
        <v>162</v>
      </c>
      <c r="C268" s="92">
        <v>1</v>
      </c>
      <c r="D268" s="24" t="s">
        <v>163</v>
      </c>
      <c r="E268" s="25"/>
      <c r="F268" s="25" t="s">
        <v>164</v>
      </c>
      <c r="G268" s="25"/>
      <c r="H268" s="25"/>
      <c r="I268" s="23">
        <v>1</v>
      </c>
      <c r="J268" s="23">
        <v>2010</v>
      </c>
      <c r="K268" s="25"/>
      <c r="L268" s="25"/>
      <c r="M268" s="25">
        <v>1</v>
      </c>
      <c r="N268" s="26">
        <v>14526000</v>
      </c>
      <c r="O268" s="27">
        <v>4</v>
      </c>
      <c r="P268" s="28">
        <v>14526000</v>
      </c>
      <c r="Q268" s="28">
        <v>0</v>
      </c>
      <c r="R268" s="28">
        <v>14526000</v>
      </c>
      <c r="S268" s="29">
        <f t="shared" si="28"/>
        <v>48</v>
      </c>
      <c r="T268" s="29">
        <f t="shared" si="29"/>
        <v>302625</v>
      </c>
      <c r="U268" s="30">
        <f t="shared" ref="U268:U331" si="32">IF(S268*T268&gt;N268,N268,S268*T268)</f>
        <v>14526000</v>
      </c>
      <c r="V268" s="29">
        <f t="shared" si="30"/>
        <v>48</v>
      </c>
      <c r="W268" s="29">
        <f t="shared" si="31"/>
        <v>0</v>
      </c>
      <c r="X268" s="29">
        <f t="shared" ref="X268:X331" si="33">R268+W268</f>
        <v>14526000</v>
      </c>
      <c r="Y268" s="31">
        <f t="shared" ref="Y268:Y331" si="34">N268-X268</f>
        <v>0</v>
      </c>
      <c r="Z268" s="32" t="s">
        <v>41</v>
      </c>
      <c r="AA268" s="25"/>
      <c r="AB268" s="25"/>
    </row>
    <row r="269" spans="1:28" x14ac:dyDescent="0.2">
      <c r="A269" s="91">
        <v>604370</v>
      </c>
      <c r="B269" s="23" t="s">
        <v>165</v>
      </c>
      <c r="C269" s="92">
        <v>1</v>
      </c>
      <c r="D269" s="24" t="s">
        <v>166</v>
      </c>
      <c r="E269" s="25"/>
      <c r="F269" s="25" t="s">
        <v>167</v>
      </c>
      <c r="G269" s="25"/>
      <c r="H269" s="25"/>
      <c r="I269" s="23">
        <v>1</v>
      </c>
      <c r="J269" s="23">
        <v>2010</v>
      </c>
      <c r="K269" s="25"/>
      <c r="L269" s="25"/>
      <c r="M269" s="25">
        <v>1</v>
      </c>
      <c r="N269" s="26">
        <v>675000</v>
      </c>
      <c r="O269" s="27">
        <v>8</v>
      </c>
      <c r="P269" s="28">
        <v>675000</v>
      </c>
      <c r="Q269" s="28">
        <v>0</v>
      </c>
      <c r="R269" s="28">
        <v>675000</v>
      </c>
      <c r="S269" s="29">
        <f t="shared" si="28"/>
        <v>96</v>
      </c>
      <c r="T269" s="29">
        <f t="shared" si="29"/>
        <v>7032</v>
      </c>
      <c r="U269" s="30">
        <f t="shared" si="32"/>
        <v>675000</v>
      </c>
      <c r="V269" s="29">
        <f t="shared" si="30"/>
        <v>96</v>
      </c>
      <c r="W269" s="29">
        <f t="shared" si="31"/>
        <v>0</v>
      </c>
      <c r="X269" s="29">
        <f t="shared" si="33"/>
        <v>675000</v>
      </c>
      <c r="Y269" s="31">
        <f t="shared" si="34"/>
        <v>0</v>
      </c>
      <c r="Z269" s="32" t="s">
        <v>41</v>
      </c>
      <c r="AA269" s="25"/>
      <c r="AB269" s="25"/>
    </row>
    <row r="270" spans="1:28" x14ac:dyDescent="0.2">
      <c r="A270" s="91">
        <v>604371</v>
      </c>
      <c r="B270" s="23" t="s">
        <v>168</v>
      </c>
      <c r="C270" s="92">
        <v>1</v>
      </c>
      <c r="D270" s="24" t="s">
        <v>169</v>
      </c>
      <c r="E270" s="25"/>
      <c r="F270" s="25" t="s">
        <v>170</v>
      </c>
      <c r="G270" s="25"/>
      <c r="H270" s="25"/>
      <c r="I270" s="23">
        <v>1</v>
      </c>
      <c r="J270" s="23">
        <v>2010</v>
      </c>
      <c r="K270" s="25"/>
      <c r="L270" s="25"/>
      <c r="M270" s="25">
        <v>1</v>
      </c>
      <c r="N270" s="26">
        <v>554000</v>
      </c>
      <c r="O270" s="27">
        <v>8</v>
      </c>
      <c r="P270" s="28">
        <v>554000</v>
      </c>
      <c r="Q270" s="28">
        <v>0</v>
      </c>
      <c r="R270" s="28">
        <v>554000</v>
      </c>
      <c r="S270" s="29">
        <f t="shared" si="28"/>
        <v>96</v>
      </c>
      <c r="T270" s="29">
        <f t="shared" si="29"/>
        <v>5771</v>
      </c>
      <c r="U270" s="30">
        <f t="shared" si="32"/>
        <v>554000</v>
      </c>
      <c r="V270" s="29">
        <f t="shared" si="30"/>
        <v>96</v>
      </c>
      <c r="W270" s="29">
        <f t="shared" si="31"/>
        <v>0</v>
      </c>
      <c r="X270" s="29">
        <f t="shared" si="33"/>
        <v>554000</v>
      </c>
      <c r="Y270" s="31">
        <f t="shared" si="34"/>
        <v>0</v>
      </c>
      <c r="Z270" s="32" t="s">
        <v>41</v>
      </c>
      <c r="AA270" s="25"/>
      <c r="AB270" s="25"/>
    </row>
    <row r="271" spans="1:28" x14ac:dyDescent="0.2">
      <c r="A271" s="91">
        <v>604372</v>
      </c>
      <c r="B271" s="23" t="s">
        <v>168</v>
      </c>
      <c r="C271" s="92">
        <v>1</v>
      </c>
      <c r="D271" s="24" t="s">
        <v>169</v>
      </c>
      <c r="E271" s="25"/>
      <c r="F271" s="25" t="s">
        <v>170</v>
      </c>
      <c r="G271" s="25"/>
      <c r="H271" s="25"/>
      <c r="I271" s="23">
        <v>1</v>
      </c>
      <c r="J271" s="23">
        <v>2010</v>
      </c>
      <c r="K271" s="25"/>
      <c r="L271" s="25"/>
      <c r="M271" s="25">
        <v>1</v>
      </c>
      <c r="N271" s="26">
        <v>554000</v>
      </c>
      <c r="O271" s="27">
        <v>8</v>
      </c>
      <c r="P271" s="28">
        <v>554000</v>
      </c>
      <c r="Q271" s="28">
        <v>0</v>
      </c>
      <c r="R271" s="28">
        <v>554000</v>
      </c>
      <c r="S271" s="29">
        <f t="shared" si="28"/>
        <v>96</v>
      </c>
      <c r="T271" s="29">
        <f t="shared" si="29"/>
        <v>5771</v>
      </c>
      <c r="U271" s="30">
        <f t="shared" si="32"/>
        <v>554000</v>
      </c>
      <c r="V271" s="29">
        <f t="shared" si="30"/>
        <v>96</v>
      </c>
      <c r="W271" s="29">
        <f t="shared" si="31"/>
        <v>0</v>
      </c>
      <c r="X271" s="29">
        <f t="shared" si="33"/>
        <v>554000</v>
      </c>
      <c r="Y271" s="31">
        <f t="shared" si="34"/>
        <v>0</v>
      </c>
      <c r="Z271" s="32" t="s">
        <v>41</v>
      </c>
      <c r="AA271" s="25"/>
      <c r="AB271" s="25"/>
    </row>
    <row r="272" spans="1:28" x14ac:dyDescent="0.2">
      <c r="A272" s="91">
        <v>604373</v>
      </c>
      <c r="B272" s="23" t="s">
        <v>171</v>
      </c>
      <c r="C272" s="92">
        <v>1</v>
      </c>
      <c r="D272" s="24" t="s">
        <v>172</v>
      </c>
      <c r="E272" s="25"/>
      <c r="F272" s="25" t="s">
        <v>173</v>
      </c>
      <c r="G272" s="25"/>
      <c r="H272" s="25"/>
      <c r="I272" s="23">
        <v>1</v>
      </c>
      <c r="J272" s="23">
        <v>2010</v>
      </c>
      <c r="K272" s="25"/>
      <c r="L272" s="25"/>
      <c r="M272" s="25">
        <v>1</v>
      </c>
      <c r="N272" s="26">
        <v>2117500</v>
      </c>
      <c r="O272" s="27">
        <v>8</v>
      </c>
      <c r="P272" s="28">
        <v>2117500</v>
      </c>
      <c r="Q272" s="28">
        <v>0</v>
      </c>
      <c r="R272" s="28">
        <v>2117500</v>
      </c>
      <c r="S272" s="29">
        <f t="shared" si="28"/>
        <v>96</v>
      </c>
      <c r="T272" s="29">
        <f t="shared" si="29"/>
        <v>22058</v>
      </c>
      <c r="U272" s="30">
        <f t="shared" si="32"/>
        <v>2117500</v>
      </c>
      <c r="V272" s="29">
        <f t="shared" si="30"/>
        <v>96</v>
      </c>
      <c r="W272" s="29">
        <f t="shared" si="31"/>
        <v>0</v>
      </c>
      <c r="X272" s="29">
        <f t="shared" si="33"/>
        <v>2117500</v>
      </c>
      <c r="Y272" s="31">
        <f t="shared" si="34"/>
        <v>0</v>
      </c>
      <c r="Z272" s="32" t="s">
        <v>41</v>
      </c>
      <c r="AA272" s="25"/>
      <c r="AB272" s="25"/>
    </row>
    <row r="273" spans="1:28" x14ac:dyDescent="0.2">
      <c r="A273" s="91">
        <v>604374</v>
      </c>
      <c r="B273" s="23" t="s">
        <v>174</v>
      </c>
      <c r="C273" s="92">
        <v>1</v>
      </c>
      <c r="D273" s="24" t="s">
        <v>175</v>
      </c>
      <c r="E273" s="25"/>
      <c r="F273" s="25" t="s">
        <v>176</v>
      </c>
      <c r="G273" s="25"/>
      <c r="H273" s="25"/>
      <c r="I273" s="23">
        <v>1</v>
      </c>
      <c r="J273" s="23">
        <v>2011</v>
      </c>
      <c r="K273" s="25"/>
      <c r="L273" s="25"/>
      <c r="M273" s="25">
        <v>1</v>
      </c>
      <c r="N273" s="26">
        <v>50670000</v>
      </c>
      <c r="O273" s="27">
        <v>4</v>
      </c>
      <c r="P273" s="28">
        <v>50670000</v>
      </c>
      <c r="Q273" s="28">
        <v>0</v>
      </c>
      <c r="R273" s="28">
        <v>50670000</v>
      </c>
      <c r="S273" s="29">
        <f t="shared" si="28"/>
        <v>48</v>
      </c>
      <c r="T273" s="29">
        <f t="shared" si="29"/>
        <v>1055625</v>
      </c>
      <c r="U273" s="30">
        <f t="shared" si="32"/>
        <v>50670000</v>
      </c>
      <c r="V273" s="29">
        <f t="shared" si="30"/>
        <v>48</v>
      </c>
      <c r="W273" s="29">
        <f t="shared" si="31"/>
        <v>0</v>
      </c>
      <c r="X273" s="29">
        <f t="shared" si="33"/>
        <v>50670000</v>
      </c>
      <c r="Y273" s="31">
        <f t="shared" si="34"/>
        <v>0</v>
      </c>
      <c r="Z273" s="32" t="s">
        <v>41</v>
      </c>
      <c r="AA273" s="25"/>
      <c r="AB273" s="25"/>
    </row>
    <row r="274" spans="1:28" x14ac:dyDescent="0.2">
      <c r="A274" s="91">
        <v>604375</v>
      </c>
      <c r="B274" s="23" t="s">
        <v>142</v>
      </c>
      <c r="C274" s="92">
        <v>1</v>
      </c>
      <c r="D274" s="24" t="s">
        <v>143</v>
      </c>
      <c r="E274" s="25"/>
      <c r="F274" s="25" t="s">
        <v>177</v>
      </c>
      <c r="G274" s="25"/>
      <c r="H274" s="25"/>
      <c r="I274" s="23">
        <v>1</v>
      </c>
      <c r="J274" s="23">
        <v>2011</v>
      </c>
      <c r="K274" s="25"/>
      <c r="L274" s="25"/>
      <c r="M274" s="25">
        <v>1</v>
      </c>
      <c r="N274" s="26">
        <v>10794294</v>
      </c>
      <c r="O274" s="27">
        <v>4</v>
      </c>
      <c r="P274" s="28">
        <v>10794294</v>
      </c>
      <c r="Q274" s="28">
        <v>0</v>
      </c>
      <c r="R274" s="28">
        <v>10794294</v>
      </c>
      <c r="S274" s="29">
        <f t="shared" si="28"/>
        <v>48</v>
      </c>
      <c r="T274" s="29">
        <f t="shared" si="29"/>
        <v>224882</v>
      </c>
      <c r="U274" s="30">
        <f t="shared" si="32"/>
        <v>10794294</v>
      </c>
      <c r="V274" s="29">
        <f t="shared" si="30"/>
        <v>48</v>
      </c>
      <c r="W274" s="29">
        <f t="shared" si="31"/>
        <v>0</v>
      </c>
      <c r="X274" s="29">
        <f t="shared" si="33"/>
        <v>10794294</v>
      </c>
      <c r="Y274" s="31">
        <f t="shared" si="34"/>
        <v>0</v>
      </c>
      <c r="Z274" s="32" t="s">
        <v>41</v>
      </c>
      <c r="AA274" s="25"/>
      <c r="AB274" s="25"/>
    </row>
    <row r="275" spans="1:28" x14ac:dyDescent="0.2">
      <c r="A275" s="91">
        <v>604376</v>
      </c>
      <c r="B275" s="23" t="s">
        <v>178</v>
      </c>
      <c r="C275" s="92">
        <v>1</v>
      </c>
      <c r="D275" s="24" t="s">
        <v>179</v>
      </c>
      <c r="E275" s="25"/>
      <c r="F275" s="25" t="s">
        <v>180</v>
      </c>
      <c r="G275" s="25"/>
      <c r="H275" s="25"/>
      <c r="I275" s="23">
        <v>1</v>
      </c>
      <c r="J275" s="23">
        <v>2011</v>
      </c>
      <c r="K275" s="25"/>
      <c r="L275" s="25"/>
      <c r="M275" s="25">
        <v>1</v>
      </c>
      <c r="N275" s="26">
        <v>1168442</v>
      </c>
      <c r="O275" s="27">
        <v>4</v>
      </c>
      <c r="P275" s="28">
        <v>1168442</v>
      </c>
      <c r="Q275" s="28">
        <v>0</v>
      </c>
      <c r="R275" s="28">
        <v>1168442</v>
      </c>
      <c r="S275" s="29">
        <f t="shared" si="28"/>
        <v>48</v>
      </c>
      <c r="T275" s="29">
        <f t="shared" si="29"/>
        <v>24343</v>
      </c>
      <c r="U275" s="30">
        <f t="shared" si="32"/>
        <v>1168442</v>
      </c>
      <c r="V275" s="29">
        <f t="shared" si="30"/>
        <v>48</v>
      </c>
      <c r="W275" s="29">
        <f t="shared" si="31"/>
        <v>0</v>
      </c>
      <c r="X275" s="29">
        <f t="shared" si="33"/>
        <v>1168442</v>
      </c>
      <c r="Y275" s="31">
        <f t="shared" si="34"/>
        <v>0</v>
      </c>
      <c r="Z275" s="32" t="s">
        <v>41</v>
      </c>
      <c r="AA275" s="25"/>
      <c r="AB275" s="25"/>
    </row>
    <row r="276" spans="1:28" x14ac:dyDescent="0.2">
      <c r="A276" s="91">
        <v>604377</v>
      </c>
      <c r="B276" s="23" t="s">
        <v>50</v>
      </c>
      <c r="C276" s="92">
        <v>1</v>
      </c>
      <c r="D276" s="24" t="s">
        <v>51</v>
      </c>
      <c r="E276" s="25"/>
      <c r="F276" s="25" t="s">
        <v>181</v>
      </c>
      <c r="G276" s="25"/>
      <c r="H276" s="25"/>
      <c r="I276" s="23">
        <v>1</v>
      </c>
      <c r="J276" s="23">
        <v>2011</v>
      </c>
      <c r="K276" s="25"/>
      <c r="L276" s="25"/>
      <c r="M276" s="25">
        <v>1</v>
      </c>
      <c r="N276" s="26">
        <v>3547500</v>
      </c>
      <c r="O276" s="27">
        <v>4</v>
      </c>
      <c r="P276" s="28">
        <v>3547500</v>
      </c>
      <c r="Q276" s="28">
        <v>0</v>
      </c>
      <c r="R276" s="28">
        <v>3547500</v>
      </c>
      <c r="S276" s="29">
        <f t="shared" si="28"/>
        <v>48</v>
      </c>
      <c r="T276" s="29">
        <f t="shared" si="29"/>
        <v>73907</v>
      </c>
      <c r="U276" s="30">
        <f t="shared" si="32"/>
        <v>3547500</v>
      </c>
      <c r="V276" s="29">
        <f t="shared" si="30"/>
        <v>48</v>
      </c>
      <c r="W276" s="29">
        <f t="shared" si="31"/>
        <v>0</v>
      </c>
      <c r="X276" s="29">
        <f t="shared" si="33"/>
        <v>3547500</v>
      </c>
      <c r="Y276" s="31">
        <f t="shared" si="34"/>
        <v>0</v>
      </c>
      <c r="Z276" s="32" t="s">
        <v>41</v>
      </c>
      <c r="AA276" s="25"/>
      <c r="AB276" s="25"/>
    </row>
    <row r="277" spans="1:28" x14ac:dyDescent="0.2">
      <c r="A277" s="91">
        <v>604378</v>
      </c>
      <c r="B277" s="23" t="s">
        <v>50</v>
      </c>
      <c r="C277" s="92">
        <v>1</v>
      </c>
      <c r="D277" s="24" t="s">
        <v>51</v>
      </c>
      <c r="E277" s="25"/>
      <c r="F277" s="25" t="s">
        <v>181</v>
      </c>
      <c r="G277" s="25"/>
      <c r="H277" s="25"/>
      <c r="I277" s="23">
        <v>1</v>
      </c>
      <c r="J277" s="23">
        <v>2011</v>
      </c>
      <c r="K277" s="25"/>
      <c r="L277" s="25"/>
      <c r="M277" s="25">
        <v>1</v>
      </c>
      <c r="N277" s="26">
        <v>3547500</v>
      </c>
      <c r="O277" s="27">
        <v>4</v>
      </c>
      <c r="P277" s="28">
        <v>3547500</v>
      </c>
      <c r="Q277" s="28">
        <v>0</v>
      </c>
      <c r="R277" s="28">
        <v>3547500</v>
      </c>
      <c r="S277" s="29">
        <f t="shared" si="28"/>
        <v>48</v>
      </c>
      <c r="T277" s="29">
        <f t="shared" si="29"/>
        <v>73907</v>
      </c>
      <c r="U277" s="30">
        <f t="shared" si="32"/>
        <v>3547500</v>
      </c>
      <c r="V277" s="29">
        <f t="shared" si="30"/>
        <v>48</v>
      </c>
      <c r="W277" s="29">
        <f t="shared" si="31"/>
        <v>0</v>
      </c>
      <c r="X277" s="29">
        <f t="shared" si="33"/>
        <v>3547500</v>
      </c>
      <c r="Y277" s="31">
        <f t="shared" si="34"/>
        <v>0</v>
      </c>
      <c r="Z277" s="32" t="s">
        <v>41</v>
      </c>
      <c r="AA277" s="25"/>
      <c r="AB277" s="25"/>
    </row>
    <row r="278" spans="1:28" x14ac:dyDescent="0.2">
      <c r="A278" s="91">
        <v>604379</v>
      </c>
      <c r="B278" s="23" t="s">
        <v>182</v>
      </c>
      <c r="C278" s="92">
        <v>1</v>
      </c>
      <c r="D278" s="24" t="s">
        <v>183</v>
      </c>
      <c r="E278" s="25"/>
      <c r="F278" s="25" t="s">
        <v>183</v>
      </c>
      <c r="G278" s="25"/>
      <c r="H278" s="25"/>
      <c r="I278" s="23">
        <v>1</v>
      </c>
      <c r="J278" s="23">
        <v>2011</v>
      </c>
      <c r="K278" s="25"/>
      <c r="L278" s="25"/>
      <c r="M278" s="25">
        <v>1</v>
      </c>
      <c r="N278" s="26">
        <v>1153750</v>
      </c>
      <c r="O278" s="27">
        <v>4</v>
      </c>
      <c r="P278" s="28">
        <v>1153750</v>
      </c>
      <c r="Q278" s="28">
        <v>0</v>
      </c>
      <c r="R278" s="28">
        <v>1153750</v>
      </c>
      <c r="S278" s="29">
        <f t="shared" si="28"/>
        <v>48</v>
      </c>
      <c r="T278" s="29">
        <f t="shared" si="29"/>
        <v>24037</v>
      </c>
      <c r="U278" s="30">
        <f t="shared" si="32"/>
        <v>1153750</v>
      </c>
      <c r="V278" s="29">
        <f t="shared" si="30"/>
        <v>48</v>
      </c>
      <c r="W278" s="29">
        <f t="shared" si="31"/>
        <v>0</v>
      </c>
      <c r="X278" s="29">
        <f t="shared" si="33"/>
        <v>1153750</v>
      </c>
      <c r="Y278" s="31">
        <f t="shared" si="34"/>
        <v>0</v>
      </c>
      <c r="Z278" s="32" t="s">
        <v>41</v>
      </c>
      <c r="AA278" s="25"/>
      <c r="AB278" s="25"/>
    </row>
    <row r="279" spans="1:28" x14ac:dyDescent="0.2">
      <c r="A279" s="91">
        <v>604380</v>
      </c>
      <c r="B279" s="23" t="s">
        <v>182</v>
      </c>
      <c r="C279" s="92">
        <v>1</v>
      </c>
      <c r="D279" s="24" t="s">
        <v>183</v>
      </c>
      <c r="E279" s="25"/>
      <c r="F279" s="25" t="s">
        <v>183</v>
      </c>
      <c r="G279" s="25"/>
      <c r="H279" s="25"/>
      <c r="I279" s="23">
        <v>1</v>
      </c>
      <c r="J279" s="23">
        <v>2011</v>
      </c>
      <c r="K279" s="25"/>
      <c r="L279" s="25"/>
      <c r="M279" s="25">
        <v>1</v>
      </c>
      <c r="N279" s="26">
        <v>1153750</v>
      </c>
      <c r="O279" s="27">
        <v>4</v>
      </c>
      <c r="P279" s="28">
        <v>1153750</v>
      </c>
      <c r="Q279" s="28">
        <v>0</v>
      </c>
      <c r="R279" s="28">
        <v>1153750</v>
      </c>
      <c r="S279" s="29">
        <f t="shared" si="28"/>
        <v>48</v>
      </c>
      <c r="T279" s="29">
        <f t="shared" si="29"/>
        <v>24037</v>
      </c>
      <c r="U279" s="30">
        <f t="shared" si="32"/>
        <v>1153750</v>
      </c>
      <c r="V279" s="29">
        <f t="shared" si="30"/>
        <v>48</v>
      </c>
      <c r="W279" s="29">
        <f t="shared" si="31"/>
        <v>0</v>
      </c>
      <c r="X279" s="29">
        <f t="shared" si="33"/>
        <v>1153750</v>
      </c>
      <c r="Y279" s="31">
        <f t="shared" si="34"/>
        <v>0</v>
      </c>
      <c r="Z279" s="32" t="s">
        <v>41</v>
      </c>
      <c r="AA279" s="25"/>
      <c r="AB279" s="25"/>
    </row>
    <row r="280" spans="1:28" x14ac:dyDescent="0.2">
      <c r="A280" s="91">
        <v>604381</v>
      </c>
      <c r="B280" s="23" t="s">
        <v>182</v>
      </c>
      <c r="C280" s="92">
        <v>1</v>
      </c>
      <c r="D280" s="24" t="s">
        <v>183</v>
      </c>
      <c r="E280" s="25"/>
      <c r="F280" s="25" t="s">
        <v>183</v>
      </c>
      <c r="G280" s="25"/>
      <c r="H280" s="25"/>
      <c r="I280" s="23">
        <v>1</v>
      </c>
      <c r="J280" s="23">
        <v>2011</v>
      </c>
      <c r="K280" s="25"/>
      <c r="L280" s="25"/>
      <c r="M280" s="25">
        <v>1</v>
      </c>
      <c r="N280" s="26">
        <v>1153750</v>
      </c>
      <c r="O280" s="27">
        <v>4</v>
      </c>
      <c r="P280" s="28">
        <v>1153750</v>
      </c>
      <c r="Q280" s="28">
        <v>0</v>
      </c>
      <c r="R280" s="28">
        <v>1153750</v>
      </c>
      <c r="S280" s="29">
        <f t="shared" si="28"/>
        <v>48</v>
      </c>
      <c r="T280" s="29">
        <f t="shared" si="29"/>
        <v>24037</v>
      </c>
      <c r="U280" s="30">
        <f t="shared" si="32"/>
        <v>1153750</v>
      </c>
      <c r="V280" s="29">
        <f t="shared" si="30"/>
        <v>48</v>
      </c>
      <c r="W280" s="29">
        <f t="shared" si="31"/>
        <v>0</v>
      </c>
      <c r="X280" s="29">
        <f t="shared" si="33"/>
        <v>1153750</v>
      </c>
      <c r="Y280" s="31">
        <f t="shared" si="34"/>
        <v>0</v>
      </c>
      <c r="Z280" s="32" t="s">
        <v>41</v>
      </c>
      <c r="AA280" s="25"/>
      <c r="AB280" s="25"/>
    </row>
    <row r="281" spans="1:28" x14ac:dyDescent="0.2">
      <c r="A281" s="91">
        <v>604382</v>
      </c>
      <c r="B281" s="23" t="s">
        <v>182</v>
      </c>
      <c r="C281" s="92">
        <v>1</v>
      </c>
      <c r="D281" s="24" t="s">
        <v>183</v>
      </c>
      <c r="E281" s="25"/>
      <c r="F281" s="25" t="s">
        <v>183</v>
      </c>
      <c r="G281" s="25"/>
      <c r="H281" s="25"/>
      <c r="I281" s="23">
        <v>1</v>
      </c>
      <c r="J281" s="23">
        <v>2011</v>
      </c>
      <c r="K281" s="25"/>
      <c r="L281" s="25"/>
      <c r="M281" s="25">
        <v>1</v>
      </c>
      <c r="N281" s="26">
        <v>1153750</v>
      </c>
      <c r="O281" s="27">
        <v>4</v>
      </c>
      <c r="P281" s="28">
        <v>1153750</v>
      </c>
      <c r="Q281" s="28">
        <v>0</v>
      </c>
      <c r="R281" s="28">
        <v>1153750</v>
      </c>
      <c r="S281" s="29">
        <f t="shared" si="28"/>
        <v>48</v>
      </c>
      <c r="T281" s="29">
        <f t="shared" si="29"/>
        <v>24037</v>
      </c>
      <c r="U281" s="30">
        <f t="shared" si="32"/>
        <v>1153750</v>
      </c>
      <c r="V281" s="29">
        <f t="shared" si="30"/>
        <v>48</v>
      </c>
      <c r="W281" s="29">
        <f t="shared" si="31"/>
        <v>0</v>
      </c>
      <c r="X281" s="29">
        <f t="shared" si="33"/>
        <v>1153750</v>
      </c>
      <c r="Y281" s="31">
        <f t="shared" si="34"/>
        <v>0</v>
      </c>
      <c r="Z281" s="32" t="s">
        <v>41</v>
      </c>
      <c r="AA281" s="25"/>
      <c r="AB281" s="25"/>
    </row>
    <row r="282" spans="1:28" x14ac:dyDescent="0.2">
      <c r="A282" s="91">
        <v>604383</v>
      </c>
      <c r="B282" s="23" t="s">
        <v>113</v>
      </c>
      <c r="C282" s="92">
        <v>1</v>
      </c>
      <c r="D282" s="24" t="s">
        <v>114</v>
      </c>
      <c r="E282" s="25"/>
      <c r="F282" s="25" t="s">
        <v>184</v>
      </c>
      <c r="G282" s="25"/>
      <c r="H282" s="25"/>
      <c r="I282" s="23">
        <v>1</v>
      </c>
      <c r="J282" s="23">
        <v>2011</v>
      </c>
      <c r="K282" s="25"/>
      <c r="L282" s="25"/>
      <c r="M282" s="25">
        <v>1</v>
      </c>
      <c r="N282" s="26">
        <v>695000</v>
      </c>
      <c r="O282" s="27">
        <v>4</v>
      </c>
      <c r="P282" s="28">
        <v>695000</v>
      </c>
      <c r="Q282" s="28">
        <v>0</v>
      </c>
      <c r="R282" s="28">
        <v>695000</v>
      </c>
      <c r="S282" s="29">
        <f t="shared" si="28"/>
        <v>48</v>
      </c>
      <c r="T282" s="29">
        <f t="shared" si="29"/>
        <v>14480</v>
      </c>
      <c r="U282" s="30">
        <f t="shared" si="32"/>
        <v>695000</v>
      </c>
      <c r="V282" s="29">
        <f t="shared" si="30"/>
        <v>48</v>
      </c>
      <c r="W282" s="29">
        <f t="shared" si="31"/>
        <v>0</v>
      </c>
      <c r="X282" s="29">
        <f t="shared" si="33"/>
        <v>695000</v>
      </c>
      <c r="Y282" s="31">
        <f t="shared" si="34"/>
        <v>0</v>
      </c>
      <c r="Z282" s="32" t="s">
        <v>41</v>
      </c>
      <c r="AA282" s="25"/>
      <c r="AB282" s="25"/>
    </row>
    <row r="283" spans="1:28" x14ac:dyDescent="0.2">
      <c r="A283" s="91">
        <v>604384</v>
      </c>
      <c r="B283" s="23" t="s">
        <v>113</v>
      </c>
      <c r="C283" s="92">
        <v>1</v>
      </c>
      <c r="D283" s="24" t="s">
        <v>114</v>
      </c>
      <c r="E283" s="25"/>
      <c r="F283" s="25" t="s">
        <v>184</v>
      </c>
      <c r="G283" s="25"/>
      <c r="H283" s="25"/>
      <c r="I283" s="23">
        <v>1</v>
      </c>
      <c r="J283" s="23">
        <v>2011</v>
      </c>
      <c r="K283" s="25"/>
      <c r="L283" s="25"/>
      <c r="M283" s="25">
        <v>1</v>
      </c>
      <c r="N283" s="26">
        <v>695000</v>
      </c>
      <c r="O283" s="27">
        <v>4</v>
      </c>
      <c r="P283" s="28">
        <v>695000</v>
      </c>
      <c r="Q283" s="28">
        <v>0</v>
      </c>
      <c r="R283" s="28">
        <v>695000</v>
      </c>
      <c r="S283" s="29">
        <f t="shared" si="28"/>
        <v>48</v>
      </c>
      <c r="T283" s="29">
        <f t="shared" si="29"/>
        <v>14480</v>
      </c>
      <c r="U283" s="30">
        <f t="shared" si="32"/>
        <v>695000</v>
      </c>
      <c r="V283" s="29">
        <f t="shared" si="30"/>
        <v>48</v>
      </c>
      <c r="W283" s="29">
        <f t="shared" si="31"/>
        <v>0</v>
      </c>
      <c r="X283" s="29">
        <f t="shared" si="33"/>
        <v>695000</v>
      </c>
      <c r="Y283" s="31">
        <f t="shared" si="34"/>
        <v>0</v>
      </c>
      <c r="Z283" s="32" t="s">
        <v>41</v>
      </c>
      <c r="AA283" s="25"/>
      <c r="AB283" s="25"/>
    </row>
    <row r="284" spans="1:28" x14ac:dyDescent="0.2">
      <c r="A284" s="91">
        <v>604385</v>
      </c>
      <c r="B284" s="23" t="s">
        <v>120</v>
      </c>
      <c r="C284" s="92">
        <v>1</v>
      </c>
      <c r="D284" s="24" t="s">
        <v>121</v>
      </c>
      <c r="E284" s="25"/>
      <c r="F284" s="25" t="s">
        <v>185</v>
      </c>
      <c r="G284" s="25"/>
      <c r="H284" s="25"/>
      <c r="I284" s="23">
        <v>1</v>
      </c>
      <c r="J284" s="23">
        <v>2011</v>
      </c>
      <c r="K284" s="25"/>
      <c r="L284" s="25"/>
      <c r="M284" s="25">
        <v>1</v>
      </c>
      <c r="N284" s="26">
        <v>593600</v>
      </c>
      <c r="O284" s="27">
        <v>8</v>
      </c>
      <c r="P284" s="28">
        <v>593600</v>
      </c>
      <c r="Q284" s="28">
        <v>0</v>
      </c>
      <c r="R284" s="28">
        <v>593600</v>
      </c>
      <c r="S284" s="29">
        <f t="shared" si="28"/>
        <v>96</v>
      </c>
      <c r="T284" s="29">
        <f t="shared" si="29"/>
        <v>6184</v>
      </c>
      <c r="U284" s="30">
        <f t="shared" si="32"/>
        <v>593600</v>
      </c>
      <c r="V284" s="29">
        <f t="shared" si="30"/>
        <v>96</v>
      </c>
      <c r="W284" s="29">
        <f t="shared" si="31"/>
        <v>0</v>
      </c>
      <c r="X284" s="29">
        <f t="shared" si="33"/>
        <v>593600</v>
      </c>
      <c r="Y284" s="31">
        <f t="shared" si="34"/>
        <v>0</v>
      </c>
      <c r="Z284" s="32" t="s">
        <v>41</v>
      </c>
      <c r="AA284" s="25"/>
      <c r="AB284" s="25"/>
    </row>
    <row r="285" spans="1:28" x14ac:dyDescent="0.2">
      <c r="A285" s="91">
        <v>604386</v>
      </c>
      <c r="B285" s="23" t="s">
        <v>120</v>
      </c>
      <c r="C285" s="92">
        <v>1</v>
      </c>
      <c r="D285" s="24" t="s">
        <v>121</v>
      </c>
      <c r="E285" s="25"/>
      <c r="F285" s="25" t="s">
        <v>185</v>
      </c>
      <c r="G285" s="25"/>
      <c r="H285" s="25"/>
      <c r="I285" s="23">
        <v>1</v>
      </c>
      <c r="J285" s="23">
        <v>2011</v>
      </c>
      <c r="K285" s="25"/>
      <c r="L285" s="25"/>
      <c r="M285" s="25">
        <v>1</v>
      </c>
      <c r="N285" s="26">
        <v>593600</v>
      </c>
      <c r="O285" s="27">
        <v>8</v>
      </c>
      <c r="P285" s="28">
        <v>593600</v>
      </c>
      <c r="Q285" s="28">
        <v>0</v>
      </c>
      <c r="R285" s="28">
        <v>593600</v>
      </c>
      <c r="S285" s="29">
        <f t="shared" si="28"/>
        <v>96</v>
      </c>
      <c r="T285" s="29">
        <f t="shared" si="29"/>
        <v>6184</v>
      </c>
      <c r="U285" s="30">
        <f t="shared" si="32"/>
        <v>593600</v>
      </c>
      <c r="V285" s="29">
        <f t="shared" si="30"/>
        <v>96</v>
      </c>
      <c r="W285" s="29">
        <f t="shared" si="31"/>
        <v>0</v>
      </c>
      <c r="X285" s="29">
        <f t="shared" si="33"/>
        <v>593600</v>
      </c>
      <c r="Y285" s="31">
        <f t="shared" si="34"/>
        <v>0</v>
      </c>
      <c r="Z285" s="32" t="s">
        <v>41</v>
      </c>
      <c r="AA285" s="25"/>
      <c r="AB285" s="25"/>
    </row>
    <row r="286" spans="1:28" x14ac:dyDescent="0.2">
      <c r="A286" s="91">
        <v>604387</v>
      </c>
      <c r="B286" s="23" t="s">
        <v>120</v>
      </c>
      <c r="C286" s="92">
        <v>1</v>
      </c>
      <c r="D286" s="24" t="s">
        <v>121</v>
      </c>
      <c r="E286" s="25"/>
      <c r="F286" s="25" t="s">
        <v>185</v>
      </c>
      <c r="G286" s="25"/>
      <c r="H286" s="25"/>
      <c r="I286" s="23">
        <v>1</v>
      </c>
      <c r="J286" s="23">
        <v>2011</v>
      </c>
      <c r="K286" s="25"/>
      <c r="L286" s="25"/>
      <c r="M286" s="25">
        <v>1</v>
      </c>
      <c r="N286" s="26">
        <v>593600</v>
      </c>
      <c r="O286" s="27">
        <v>8</v>
      </c>
      <c r="P286" s="28">
        <v>593600</v>
      </c>
      <c r="Q286" s="28">
        <v>0</v>
      </c>
      <c r="R286" s="28">
        <v>593600</v>
      </c>
      <c r="S286" s="29">
        <f t="shared" si="28"/>
        <v>96</v>
      </c>
      <c r="T286" s="29">
        <f t="shared" si="29"/>
        <v>6184</v>
      </c>
      <c r="U286" s="30">
        <f t="shared" si="32"/>
        <v>593600</v>
      </c>
      <c r="V286" s="29">
        <f t="shared" si="30"/>
        <v>96</v>
      </c>
      <c r="W286" s="29">
        <f t="shared" si="31"/>
        <v>0</v>
      </c>
      <c r="X286" s="29">
        <f t="shared" si="33"/>
        <v>593600</v>
      </c>
      <c r="Y286" s="31">
        <f t="shared" si="34"/>
        <v>0</v>
      </c>
      <c r="Z286" s="32" t="s">
        <v>41</v>
      </c>
      <c r="AA286" s="25"/>
      <c r="AB286" s="25"/>
    </row>
    <row r="287" spans="1:28" x14ac:dyDescent="0.2">
      <c r="A287" s="91">
        <v>604388</v>
      </c>
      <c r="B287" s="23" t="s">
        <v>120</v>
      </c>
      <c r="C287" s="92">
        <v>1</v>
      </c>
      <c r="D287" s="24" t="s">
        <v>121</v>
      </c>
      <c r="E287" s="25"/>
      <c r="F287" s="25" t="s">
        <v>185</v>
      </c>
      <c r="G287" s="25"/>
      <c r="H287" s="25"/>
      <c r="I287" s="23">
        <v>1</v>
      </c>
      <c r="J287" s="23">
        <v>2011</v>
      </c>
      <c r="K287" s="25"/>
      <c r="L287" s="25"/>
      <c r="M287" s="25">
        <v>1</v>
      </c>
      <c r="N287" s="26">
        <v>593600</v>
      </c>
      <c r="O287" s="27">
        <v>8</v>
      </c>
      <c r="P287" s="28">
        <v>593600</v>
      </c>
      <c r="Q287" s="28">
        <v>0</v>
      </c>
      <c r="R287" s="28">
        <v>593600</v>
      </c>
      <c r="S287" s="29">
        <f t="shared" si="28"/>
        <v>96</v>
      </c>
      <c r="T287" s="29">
        <f t="shared" si="29"/>
        <v>6184</v>
      </c>
      <c r="U287" s="30">
        <f t="shared" si="32"/>
        <v>593600</v>
      </c>
      <c r="V287" s="29">
        <f t="shared" si="30"/>
        <v>96</v>
      </c>
      <c r="W287" s="29">
        <f t="shared" si="31"/>
        <v>0</v>
      </c>
      <c r="X287" s="29">
        <f t="shared" si="33"/>
        <v>593600</v>
      </c>
      <c r="Y287" s="31">
        <f t="shared" si="34"/>
        <v>0</v>
      </c>
      <c r="Z287" s="32" t="s">
        <v>41</v>
      </c>
      <c r="AA287" s="25"/>
      <c r="AB287" s="25"/>
    </row>
    <row r="288" spans="1:28" x14ac:dyDescent="0.2">
      <c r="A288" s="91">
        <v>604389</v>
      </c>
      <c r="B288" s="23" t="s">
        <v>120</v>
      </c>
      <c r="C288" s="92">
        <v>1</v>
      </c>
      <c r="D288" s="24" t="s">
        <v>121</v>
      </c>
      <c r="E288" s="25"/>
      <c r="F288" s="25" t="s">
        <v>185</v>
      </c>
      <c r="G288" s="25"/>
      <c r="H288" s="25"/>
      <c r="I288" s="23">
        <v>1</v>
      </c>
      <c r="J288" s="23">
        <v>2011</v>
      </c>
      <c r="K288" s="25"/>
      <c r="L288" s="25"/>
      <c r="M288" s="25">
        <v>1</v>
      </c>
      <c r="N288" s="26">
        <v>593600</v>
      </c>
      <c r="O288" s="27">
        <v>8</v>
      </c>
      <c r="P288" s="28">
        <v>593600</v>
      </c>
      <c r="Q288" s="28">
        <v>0</v>
      </c>
      <c r="R288" s="28">
        <v>593600</v>
      </c>
      <c r="S288" s="29">
        <f t="shared" si="28"/>
        <v>96</v>
      </c>
      <c r="T288" s="29">
        <f t="shared" si="29"/>
        <v>6184</v>
      </c>
      <c r="U288" s="30">
        <f t="shared" si="32"/>
        <v>593600</v>
      </c>
      <c r="V288" s="29">
        <f t="shared" si="30"/>
        <v>96</v>
      </c>
      <c r="W288" s="29">
        <f t="shared" si="31"/>
        <v>0</v>
      </c>
      <c r="X288" s="29">
        <f t="shared" si="33"/>
        <v>593600</v>
      </c>
      <c r="Y288" s="31">
        <f t="shared" si="34"/>
        <v>0</v>
      </c>
      <c r="Z288" s="32" t="s">
        <v>41</v>
      </c>
      <c r="AA288" s="25"/>
      <c r="AB288" s="25"/>
    </row>
    <row r="289" spans="1:28" x14ac:dyDescent="0.2">
      <c r="A289" s="91">
        <v>604390</v>
      </c>
      <c r="B289" s="23" t="s">
        <v>120</v>
      </c>
      <c r="C289" s="92">
        <v>1</v>
      </c>
      <c r="D289" s="24" t="s">
        <v>121</v>
      </c>
      <c r="E289" s="25"/>
      <c r="F289" s="25" t="s">
        <v>185</v>
      </c>
      <c r="G289" s="25"/>
      <c r="H289" s="25"/>
      <c r="I289" s="23">
        <v>1</v>
      </c>
      <c r="J289" s="23">
        <v>2011</v>
      </c>
      <c r="K289" s="25"/>
      <c r="L289" s="25"/>
      <c r="M289" s="25">
        <v>1</v>
      </c>
      <c r="N289" s="26">
        <v>593600</v>
      </c>
      <c r="O289" s="27">
        <v>8</v>
      </c>
      <c r="P289" s="28">
        <v>593600</v>
      </c>
      <c r="Q289" s="28">
        <v>0</v>
      </c>
      <c r="R289" s="28">
        <v>593600</v>
      </c>
      <c r="S289" s="29">
        <f t="shared" si="28"/>
        <v>96</v>
      </c>
      <c r="T289" s="29">
        <f t="shared" si="29"/>
        <v>6184</v>
      </c>
      <c r="U289" s="30">
        <f t="shared" si="32"/>
        <v>593600</v>
      </c>
      <c r="V289" s="29">
        <f t="shared" si="30"/>
        <v>96</v>
      </c>
      <c r="W289" s="29">
        <f t="shared" si="31"/>
        <v>0</v>
      </c>
      <c r="X289" s="29">
        <f t="shared" si="33"/>
        <v>593600</v>
      </c>
      <c r="Y289" s="31">
        <f t="shared" si="34"/>
        <v>0</v>
      </c>
      <c r="Z289" s="32" t="s">
        <v>41</v>
      </c>
      <c r="AA289" s="25"/>
      <c r="AB289" s="25"/>
    </row>
    <row r="290" spans="1:28" x14ac:dyDescent="0.2">
      <c r="A290" s="91">
        <v>604391</v>
      </c>
      <c r="B290" s="23" t="s">
        <v>120</v>
      </c>
      <c r="C290" s="92">
        <v>1</v>
      </c>
      <c r="D290" s="24" t="s">
        <v>121</v>
      </c>
      <c r="E290" s="25"/>
      <c r="F290" s="25" t="s">
        <v>185</v>
      </c>
      <c r="G290" s="25"/>
      <c r="H290" s="25"/>
      <c r="I290" s="23">
        <v>1</v>
      </c>
      <c r="J290" s="23">
        <v>2011</v>
      </c>
      <c r="K290" s="25"/>
      <c r="L290" s="25"/>
      <c r="M290" s="25">
        <v>1</v>
      </c>
      <c r="N290" s="26">
        <v>593600</v>
      </c>
      <c r="O290" s="27">
        <v>8</v>
      </c>
      <c r="P290" s="28">
        <v>593600</v>
      </c>
      <c r="Q290" s="28">
        <v>0</v>
      </c>
      <c r="R290" s="28">
        <v>593600</v>
      </c>
      <c r="S290" s="29">
        <f t="shared" si="28"/>
        <v>96</v>
      </c>
      <c r="T290" s="29">
        <f t="shared" si="29"/>
        <v>6184</v>
      </c>
      <c r="U290" s="30">
        <f t="shared" si="32"/>
        <v>593600</v>
      </c>
      <c r="V290" s="29">
        <f t="shared" si="30"/>
        <v>96</v>
      </c>
      <c r="W290" s="29">
        <f t="shared" si="31"/>
        <v>0</v>
      </c>
      <c r="X290" s="29">
        <f t="shared" si="33"/>
        <v>593600</v>
      </c>
      <c r="Y290" s="31">
        <f t="shared" si="34"/>
        <v>0</v>
      </c>
      <c r="Z290" s="32" t="s">
        <v>41</v>
      </c>
      <c r="AA290" s="25"/>
      <c r="AB290" s="25"/>
    </row>
    <row r="291" spans="1:28" x14ac:dyDescent="0.2">
      <c r="A291" s="91">
        <v>604392</v>
      </c>
      <c r="B291" s="23" t="s">
        <v>120</v>
      </c>
      <c r="C291" s="92">
        <v>1</v>
      </c>
      <c r="D291" s="24" t="s">
        <v>121</v>
      </c>
      <c r="E291" s="25"/>
      <c r="F291" s="25" t="s">
        <v>185</v>
      </c>
      <c r="G291" s="25"/>
      <c r="H291" s="25"/>
      <c r="I291" s="23">
        <v>1</v>
      </c>
      <c r="J291" s="23">
        <v>2011</v>
      </c>
      <c r="K291" s="25"/>
      <c r="L291" s="25"/>
      <c r="M291" s="25">
        <v>1</v>
      </c>
      <c r="N291" s="26">
        <v>593600</v>
      </c>
      <c r="O291" s="27">
        <v>8</v>
      </c>
      <c r="P291" s="28">
        <v>593600</v>
      </c>
      <c r="Q291" s="28">
        <v>0</v>
      </c>
      <c r="R291" s="28">
        <v>593600</v>
      </c>
      <c r="S291" s="29">
        <f t="shared" si="28"/>
        <v>96</v>
      </c>
      <c r="T291" s="29">
        <f t="shared" si="29"/>
        <v>6184</v>
      </c>
      <c r="U291" s="30">
        <f t="shared" si="32"/>
        <v>593600</v>
      </c>
      <c r="V291" s="29">
        <f t="shared" si="30"/>
        <v>96</v>
      </c>
      <c r="W291" s="29">
        <f t="shared" si="31"/>
        <v>0</v>
      </c>
      <c r="X291" s="29">
        <f t="shared" si="33"/>
        <v>593600</v>
      </c>
      <c r="Y291" s="31">
        <f t="shared" si="34"/>
        <v>0</v>
      </c>
      <c r="Z291" s="32" t="s">
        <v>41</v>
      </c>
      <c r="AA291" s="25"/>
      <c r="AB291" s="25"/>
    </row>
    <row r="292" spans="1:28" x14ac:dyDescent="0.2">
      <c r="A292" s="91">
        <v>604393</v>
      </c>
      <c r="B292" s="23" t="s">
        <v>120</v>
      </c>
      <c r="C292" s="92">
        <v>1</v>
      </c>
      <c r="D292" s="24" t="s">
        <v>121</v>
      </c>
      <c r="E292" s="25"/>
      <c r="F292" s="25" t="s">
        <v>185</v>
      </c>
      <c r="G292" s="25"/>
      <c r="H292" s="25"/>
      <c r="I292" s="23">
        <v>1</v>
      </c>
      <c r="J292" s="23">
        <v>2011</v>
      </c>
      <c r="K292" s="25"/>
      <c r="L292" s="25"/>
      <c r="M292" s="25">
        <v>1</v>
      </c>
      <c r="N292" s="26">
        <v>593600</v>
      </c>
      <c r="O292" s="27">
        <v>8</v>
      </c>
      <c r="P292" s="28">
        <v>593600</v>
      </c>
      <c r="Q292" s="28">
        <v>0</v>
      </c>
      <c r="R292" s="28">
        <v>593600</v>
      </c>
      <c r="S292" s="29">
        <f t="shared" si="28"/>
        <v>96</v>
      </c>
      <c r="T292" s="29">
        <f t="shared" si="29"/>
        <v>6184</v>
      </c>
      <c r="U292" s="30">
        <f t="shared" si="32"/>
        <v>593600</v>
      </c>
      <c r="V292" s="29">
        <f t="shared" si="30"/>
        <v>96</v>
      </c>
      <c r="W292" s="29">
        <f t="shared" si="31"/>
        <v>0</v>
      </c>
      <c r="X292" s="29">
        <f t="shared" si="33"/>
        <v>593600</v>
      </c>
      <c r="Y292" s="31">
        <f t="shared" si="34"/>
        <v>0</v>
      </c>
      <c r="Z292" s="32" t="s">
        <v>41</v>
      </c>
      <c r="AA292" s="25"/>
      <c r="AB292" s="25"/>
    </row>
    <row r="293" spans="1:28" x14ac:dyDescent="0.2">
      <c r="A293" s="91">
        <v>604394</v>
      </c>
      <c r="B293" s="23" t="s">
        <v>120</v>
      </c>
      <c r="C293" s="92">
        <v>1</v>
      </c>
      <c r="D293" s="24" t="s">
        <v>121</v>
      </c>
      <c r="E293" s="25"/>
      <c r="F293" s="25" t="s">
        <v>185</v>
      </c>
      <c r="G293" s="25"/>
      <c r="H293" s="25"/>
      <c r="I293" s="23">
        <v>1</v>
      </c>
      <c r="J293" s="23">
        <v>2011</v>
      </c>
      <c r="K293" s="25"/>
      <c r="L293" s="25"/>
      <c r="M293" s="25">
        <v>1</v>
      </c>
      <c r="N293" s="26">
        <v>593600</v>
      </c>
      <c r="O293" s="27">
        <v>8</v>
      </c>
      <c r="P293" s="28">
        <v>593600</v>
      </c>
      <c r="Q293" s="28">
        <v>0</v>
      </c>
      <c r="R293" s="28">
        <v>593600</v>
      </c>
      <c r="S293" s="29">
        <f t="shared" si="28"/>
        <v>96</v>
      </c>
      <c r="T293" s="29">
        <f t="shared" si="29"/>
        <v>6184</v>
      </c>
      <c r="U293" s="30">
        <f t="shared" si="32"/>
        <v>593600</v>
      </c>
      <c r="V293" s="29">
        <f t="shared" si="30"/>
        <v>96</v>
      </c>
      <c r="W293" s="29">
        <f t="shared" si="31"/>
        <v>0</v>
      </c>
      <c r="X293" s="29">
        <f t="shared" si="33"/>
        <v>593600</v>
      </c>
      <c r="Y293" s="31">
        <f t="shared" si="34"/>
        <v>0</v>
      </c>
      <c r="Z293" s="32" t="s">
        <v>41</v>
      </c>
      <c r="AA293" s="25"/>
      <c r="AB293" s="25"/>
    </row>
    <row r="294" spans="1:28" x14ac:dyDescent="0.2">
      <c r="A294" s="91">
        <v>604395</v>
      </c>
      <c r="B294" s="23" t="s">
        <v>120</v>
      </c>
      <c r="C294" s="92">
        <v>1</v>
      </c>
      <c r="D294" s="24" t="s">
        <v>121</v>
      </c>
      <c r="E294" s="25"/>
      <c r="F294" s="25" t="s">
        <v>185</v>
      </c>
      <c r="G294" s="25"/>
      <c r="H294" s="25"/>
      <c r="I294" s="23">
        <v>1</v>
      </c>
      <c r="J294" s="23">
        <v>2011</v>
      </c>
      <c r="K294" s="25"/>
      <c r="L294" s="25"/>
      <c r="M294" s="25">
        <v>1</v>
      </c>
      <c r="N294" s="26">
        <v>593600</v>
      </c>
      <c r="O294" s="27">
        <v>8</v>
      </c>
      <c r="P294" s="28">
        <v>593600</v>
      </c>
      <c r="Q294" s="28">
        <v>0</v>
      </c>
      <c r="R294" s="28">
        <v>593600</v>
      </c>
      <c r="S294" s="29">
        <f t="shared" si="28"/>
        <v>96</v>
      </c>
      <c r="T294" s="29">
        <f t="shared" si="29"/>
        <v>6184</v>
      </c>
      <c r="U294" s="30">
        <f t="shared" si="32"/>
        <v>593600</v>
      </c>
      <c r="V294" s="29">
        <f t="shared" si="30"/>
        <v>96</v>
      </c>
      <c r="W294" s="29">
        <f t="shared" si="31"/>
        <v>0</v>
      </c>
      <c r="X294" s="29">
        <f t="shared" si="33"/>
        <v>593600</v>
      </c>
      <c r="Y294" s="31">
        <f t="shared" si="34"/>
        <v>0</v>
      </c>
      <c r="Z294" s="32" t="s">
        <v>41</v>
      </c>
      <c r="AA294" s="25"/>
      <c r="AB294" s="25"/>
    </row>
    <row r="295" spans="1:28" x14ac:dyDescent="0.2">
      <c r="A295" s="91">
        <v>604396</v>
      </c>
      <c r="B295" s="23" t="s">
        <v>120</v>
      </c>
      <c r="C295" s="92">
        <v>1</v>
      </c>
      <c r="D295" s="24" t="s">
        <v>121</v>
      </c>
      <c r="E295" s="25"/>
      <c r="F295" s="25" t="s">
        <v>185</v>
      </c>
      <c r="G295" s="25"/>
      <c r="H295" s="25"/>
      <c r="I295" s="23">
        <v>1</v>
      </c>
      <c r="J295" s="23">
        <v>2011</v>
      </c>
      <c r="K295" s="25"/>
      <c r="L295" s="25"/>
      <c r="M295" s="25">
        <v>1</v>
      </c>
      <c r="N295" s="26">
        <v>593600</v>
      </c>
      <c r="O295" s="27">
        <v>8</v>
      </c>
      <c r="P295" s="28">
        <v>593600</v>
      </c>
      <c r="Q295" s="28">
        <v>0</v>
      </c>
      <c r="R295" s="28">
        <v>593600</v>
      </c>
      <c r="S295" s="29">
        <f t="shared" si="28"/>
        <v>96</v>
      </c>
      <c r="T295" s="29">
        <f t="shared" si="29"/>
        <v>6184</v>
      </c>
      <c r="U295" s="30">
        <f t="shared" si="32"/>
        <v>593600</v>
      </c>
      <c r="V295" s="29">
        <f t="shared" si="30"/>
        <v>96</v>
      </c>
      <c r="W295" s="29">
        <f t="shared" si="31"/>
        <v>0</v>
      </c>
      <c r="X295" s="29">
        <f t="shared" si="33"/>
        <v>593600</v>
      </c>
      <c r="Y295" s="31">
        <f t="shared" si="34"/>
        <v>0</v>
      </c>
      <c r="Z295" s="32" t="s">
        <v>41</v>
      </c>
      <c r="AA295" s="25"/>
      <c r="AB295" s="25"/>
    </row>
    <row r="296" spans="1:28" x14ac:dyDescent="0.2">
      <c r="A296" s="91">
        <v>604397</v>
      </c>
      <c r="B296" s="23" t="s">
        <v>120</v>
      </c>
      <c r="C296" s="92">
        <v>1</v>
      </c>
      <c r="D296" s="24" t="s">
        <v>121</v>
      </c>
      <c r="E296" s="25"/>
      <c r="F296" s="25" t="s">
        <v>185</v>
      </c>
      <c r="G296" s="25"/>
      <c r="H296" s="25"/>
      <c r="I296" s="23">
        <v>1</v>
      </c>
      <c r="J296" s="23">
        <v>2011</v>
      </c>
      <c r="K296" s="25"/>
      <c r="L296" s="25"/>
      <c r="M296" s="25">
        <v>1</v>
      </c>
      <c r="N296" s="26">
        <v>593600</v>
      </c>
      <c r="O296" s="27">
        <v>8</v>
      </c>
      <c r="P296" s="28">
        <v>593600</v>
      </c>
      <c r="Q296" s="28">
        <v>0</v>
      </c>
      <c r="R296" s="28">
        <v>593600</v>
      </c>
      <c r="S296" s="29">
        <f t="shared" si="28"/>
        <v>96</v>
      </c>
      <c r="T296" s="29">
        <f t="shared" si="29"/>
        <v>6184</v>
      </c>
      <c r="U296" s="30">
        <f t="shared" si="32"/>
        <v>593600</v>
      </c>
      <c r="V296" s="29">
        <f t="shared" si="30"/>
        <v>96</v>
      </c>
      <c r="W296" s="29">
        <f t="shared" si="31"/>
        <v>0</v>
      </c>
      <c r="X296" s="29">
        <f t="shared" si="33"/>
        <v>593600</v>
      </c>
      <c r="Y296" s="31">
        <f t="shared" si="34"/>
        <v>0</v>
      </c>
      <c r="Z296" s="32" t="s">
        <v>41</v>
      </c>
      <c r="AA296" s="25"/>
      <c r="AB296" s="25"/>
    </row>
    <row r="297" spans="1:28" x14ac:dyDescent="0.2">
      <c r="A297" s="91">
        <v>604398</v>
      </c>
      <c r="B297" s="23" t="s">
        <v>92</v>
      </c>
      <c r="C297" s="92">
        <v>1</v>
      </c>
      <c r="D297" s="24" t="s">
        <v>93</v>
      </c>
      <c r="E297" s="25"/>
      <c r="F297" s="25" t="s">
        <v>186</v>
      </c>
      <c r="G297" s="25"/>
      <c r="H297" s="25"/>
      <c r="I297" s="23">
        <v>1</v>
      </c>
      <c r="J297" s="23">
        <v>2011</v>
      </c>
      <c r="K297" s="25"/>
      <c r="L297" s="25"/>
      <c r="M297" s="25">
        <v>1</v>
      </c>
      <c r="N297" s="26">
        <v>1813900</v>
      </c>
      <c r="O297" s="27">
        <v>4</v>
      </c>
      <c r="P297" s="28">
        <v>1813900</v>
      </c>
      <c r="Q297" s="28">
        <v>0</v>
      </c>
      <c r="R297" s="28">
        <v>1813900</v>
      </c>
      <c r="S297" s="29">
        <f t="shared" si="28"/>
        <v>48</v>
      </c>
      <c r="T297" s="29">
        <f t="shared" si="29"/>
        <v>37790</v>
      </c>
      <c r="U297" s="30">
        <f t="shared" si="32"/>
        <v>1813900</v>
      </c>
      <c r="V297" s="29">
        <f t="shared" si="30"/>
        <v>48</v>
      </c>
      <c r="W297" s="29">
        <f t="shared" si="31"/>
        <v>0</v>
      </c>
      <c r="X297" s="29">
        <f t="shared" si="33"/>
        <v>1813900</v>
      </c>
      <c r="Y297" s="31">
        <f t="shared" si="34"/>
        <v>0</v>
      </c>
      <c r="Z297" s="32" t="s">
        <v>41</v>
      </c>
      <c r="AA297" s="25"/>
      <c r="AB297" s="25"/>
    </row>
    <row r="298" spans="1:28" x14ac:dyDescent="0.2">
      <c r="A298" s="91">
        <v>604399</v>
      </c>
      <c r="B298" s="23" t="s">
        <v>92</v>
      </c>
      <c r="C298" s="92">
        <v>1</v>
      </c>
      <c r="D298" s="24" t="s">
        <v>93</v>
      </c>
      <c r="E298" s="25"/>
      <c r="F298" s="25" t="s">
        <v>186</v>
      </c>
      <c r="G298" s="25"/>
      <c r="H298" s="25"/>
      <c r="I298" s="23">
        <v>1</v>
      </c>
      <c r="J298" s="23">
        <v>2011</v>
      </c>
      <c r="K298" s="25"/>
      <c r="L298" s="25"/>
      <c r="M298" s="25">
        <v>1</v>
      </c>
      <c r="N298" s="26">
        <v>1813900</v>
      </c>
      <c r="O298" s="27">
        <v>4</v>
      </c>
      <c r="P298" s="28">
        <v>1813900</v>
      </c>
      <c r="Q298" s="28">
        <v>0</v>
      </c>
      <c r="R298" s="28">
        <v>1813900</v>
      </c>
      <c r="S298" s="29">
        <f t="shared" si="28"/>
        <v>48</v>
      </c>
      <c r="T298" s="29">
        <f t="shared" si="29"/>
        <v>37790</v>
      </c>
      <c r="U298" s="30">
        <f t="shared" si="32"/>
        <v>1813900</v>
      </c>
      <c r="V298" s="29">
        <f t="shared" si="30"/>
        <v>48</v>
      </c>
      <c r="W298" s="29">
        <f t="shared" si="31"/>
        <v>0</v>
      </c>
      <c r="X298" s="29">
        <f t="shared" si="33"/>
        <v>1813900</v>
      </c>
      <c r="Y298" s="31">
        <f t="shared" si="34"/>
        <v>0</v>
      </c>
      <c r="Z298" s="32" t="s">
        <v>41</v>
      </c>
      <c r="AA298" s="25"/>
      <c r="AB298" s="25"/>
    </row>
    <row r="299" spans="1:28" x14ac:dyDescent="0.2">
      <c r="A299" s="91">
        <v>604400</v>
      </c>
      <c r="B299" s="23" t="s">
        <v>92</v>
      </c>
      <c r="C299" s="92">
        <v>1</v>
      </c>
      <c r="D299" s="24" t="s">
        <v>93</v>
      </c>
      <c r="E299" s="25"/>
      <c r="F299" s="25" t="s">
        <v>186</v>
      </c>
      <c r="G299" s="25"/>
      <c r="H299" s="25"/>
      <c r="I299" s="23">
        <v>1</v>
      </c>
      <c r="J299" s="23">
        <v>2011</v>
      </c>
      <c r="K299" s="25"/>
      <c r="L299" s="25"/>
      <c r="M299" s="25">
        <v>1</v>
      </c>
      <c r="N299" s="26">
        <v>1813900</v>
      </c>
      <c r="O299" s="27">
        <v>4</v>
      </c>
      <c r="P299" s="28">
        <v>1813900</v>
      </c>
      <c r="Q299" s="28">
        <v>0</v>
      </c>
      <c r="R299" s="28">
        <v>1813900</v>
      </c>
      <c r="S299" s="29">
        <f t="shared" si="28"/>
        <v>48</v>
      </c>
      <c r="T299" s="29">
        <f t="shared" si="29"/>
        <v>37790</v>
      </c>
      <c r="U299" s="30">
        <f t="shared" si="32"/>
        <v>1813900</v>
      </c>
      <c r="V299" s="29">
        <f t="shared" si="30"/>
        <v>48</v>
      </c>
      <c r="W299" s="29">
        <f t="shared" si="31"/>
        <v>0</v>
      </c>
      <c r="X299" s="29">
        <f t="shared" si="33"/>
        <v>1813900</v>
      </c>
      <c r="Y299" s="31">
        <f t="shared" si="34"/>
        <v>0</v>
      </c>
      <c r="Z299" s="32" t="s">
        <v>41</v>
      </c>
      <c r="AA299" s="25"/>
      <c r="AB299" s="25"/>
    </row>
    <row r="300" spans="1:28" x14ac:dyDescent="0.2">
      <c r="A300" s="91">
        <v>604401</v>
      </c>
      <c r="B300" s="23" t="s">
        <v>187</v>
      </c>
      <c r="C300" s="92">
        <v>1</v>
      </c>
      <c r="D300" s="24" t="s">
        <v>188</v>
      </c>
      <c r="E300" s="25"/>
      <c r="F300" s="25" t="s">
        <v>189</v>
      </c>
      <c r="G300" s="25"/>
      <c r="H300" s="25"/>
      <c r="I300" s="23">
        <v>1</v>
      </c>
      <c r="J300" s="23">
        <v>2011</v>
      </c>
      <c r="K300" s="25"/>
      <c r="L300" s="25"/>
      <c r="M300" s="25">
        <v>1</v>
      </c>
      <c r="N300" s="26">
        <v>2631000</v>
      </c>
      <c r="O300" s="27">
        <v>8</v>
      </c>
      <c r="P300" s="28">
        <v>2631000</v>
      </c>
      <c r="Q300" s="28">
        <v>0</v>
      </c>
      <c r="R300" s="28">
        <v>2631000</v>
      </c>
      <c r="S300" s="29">
        <f t="shared" si="28"/>
        <v>96</v>
      </c>
      <c r="T300" s="29">
        <f t="shared" si="29"/>
        <v>27407</v>
      </c>
      <c r="U300" s="30">
        <f t="shared" si="32"/>
        <v>2631000</v>
      </c>
      <c r="V300" s="29">
        <f t="shared" si="30"/>
        <v>96</v>
      </c>
      <c r="W300" s="29">
        <f t="shared" si="31"/>
        <v>0</v>
      </c>
      <c r="X300" s="29">
        <f t="shared" si="33"/>
        <v>2631000</v>
      </c>
      <c r="Y300" s="31">
        <f t="shared" si="34"/>
        <v>0</v>
      </c>
      <c r="Z300" s="32" t="s">
        <v>41</v>
      </c>
      <c r="AA300" s="25"/>
      <c r="AB300" s="25"/>
    </row>
    <row r="301" spans="1:28" x14ac:dyDescent="0.2">
      <c r="A301" s="91">
        <v>604402</v>
      </c>
      <c r="B301" s="23" t="s">
        <v>103</v>
      </c>
      <c r="C301" s="92">
        <v>1</v>
      </c>
      <c r="D301" s="24" t="s">
        <v>104</v>
      </c>
      <c r="E301" s="25"/>
      <c r="F301" s="25" t="s">
        <v>190</v>
      </c>
      <c r="G301" s="25"/>
      <c r="H301" s="25"/>
      <c r="I301" s="23">
        <v>1</v>
      </c>
      <c r="J301" s="23">
        <v>2011</v>
      </c>
      <c r="K301" s="25"/>
      <c r="L301" s="25"/>
      <c r="M301" s="25">
        <v>1</v>
      </c>
      <c r="N301" s="26">
        <v>4700000</v>
      </c>
      <c r="O301" s="27">
        <v>8</v>
      </c>
      <c r="P301" s="28">
        <v>4700000</v>
      </c>
      <c r="Q301" s="28">
        <v>0</v>
      </c>
      <c r="R301" s="28">
        <v>4700000</v>
      </c>
      <c r="S301" s="29">
        <f t="shared" si="28"/>
        <v>96</v>
      </c>
      <c r="T301" s="29">
        <f t="shared" si="29"/>
        <v>48959</v>
      </c>
      <c r="U301" s="30">
        <f t="shared" si="32"/>
        <v>4700000</v>
      </c>
      <c r="V301" s="29">
        <f t="shared" si="30"/>
        <v>96</v>
      </c>
      <c r="W301" s="29">
        <f t="shared" si="31"/>
        <v>0</v>
      </c>
      <c r="X301" s="29">
        <f t="shared" si="33"/>
        <v>4700000</v>
      </c>
      <c r="Y301" s="31">
        <f t="shared" si="34"/>
        <v>0</v>
      </c>
      <c r="Z301" s="32" t="s">
        <v>41</v>
      </c>
      <c r="AA301" s="25"/>
      <c r="AB301" s="25"/>
    </row>
    <row r="302" spans="1:28" x14ac:dyDescent="0.2">
      <c r="A302" s="91">
        <v>604403</v>
      </c>
      <c r="B302" s="23" t="s">
        <v>191</v>
      </c>
      <c r="C302" s="92">
        <v>1</v>
      </c>
      <c r="D302" s="24" t="s">
        <v>192</v>
      </c>
      <c r="E302" s="25"/>
      <c r="F302" s="25" t="s">
        <v>193</v>
      </c>
      <c r="G302" s="25"/>
      <c r="H302" s="25"/>
      <c r="I302" s="23">
        <v>1</v>
      </c>
      <c r="J302" s="23">
        <v>2011</v>
      </c>
      <c r="K302" s="25"/>
      <c r="L302" s="25"/>
      <c r="M302" s="25">
        <v>1</v>
      </c>
      <c r="N302" s="26">
        <v>4208000</v>
      </c>
      <c r="O302" s="27">
        <v>4</v>
      </c>
      <c r="P302" s="28">
        <v>4208000</v>
      </c>
      <c r="Q302" s="28">
        <v>0</v>
      </c>
      <c r="R302" s="28">
        <v>4208000</v>
      </c>
      <c r="S302" s="29">
        <f t="shared" si="28"/>
        <v>48</v>
      </c>
      <c r="T302" s="29">
        <f t="shared" si="29"/>
        <v>87667</v>
      </c>
      <c r="U302" s="30">
        <f t="shared" si="32"/>
        <v>4208000</v>
      </c>
      <c r="V302" s="29">
        <f t="shared" si="30"/>
        <v>48</v>
      </c>
      <c r="W302" s="29">
        <f t="shared" si="31"/>
        <v>0</v>
      </c>
      <c r="X302" s="29">
        <f t="shared" si="33"/>
        <v>4208000</v>
      </c>
      <c r="Y302" s="31">
        <f t="shared" si="34"/>
        <v>0</v>
      </c>
      <c r="Z302" s="32" t="s">
        <v>41</v>
      </c>
      <c r="AA302" s="25"/>
      <c r="AB302" s="25"/>
    </row>
    <row r="303" spans="1:28" x14ac:dyDescent="0.2">
      <c r="A303" s="91">
        <v>604404</v>
      </c>
      <c r="B303" s="23" t="s">
        <v>194</v>
      </c>
      <c r="C303" s="92">
        <v>1</v>
      </c>
      <c r="D303" s="24" t="s">
        <v>195</v>
      </c>
      <c r="E303" s="25"/>
      <c r="F303" s="25" t="s">
        <v>196</v>
      </c>
      <c r="G303" s="25"/>
      <c r="H303" s="25"/>
      <c r="I303" s="23">
        <v>1</v>
      </c>
      <c r="J303" s="23">
        <v>2011</v>
      </c>
      <c r="K303" s="25"/>
      <c r="L303" s="25"/>
      <c r="M303" s="25">
        <v>1</v>
      </c>
      <c r="N303" s="26">
        <v>3984000</v>
      </c>
      <c r="O303" s="27">
        <v>8</v>
      </c>
      <c r="P303" s="28">
        <v>3984000</v>
      </c>
      <c r="Q303" s="28">
        <v>0</v>
      </c>
      <c r="R303" s="28">
        <v>3984000</v>
      </c>
      <c r="S303" s="29">
        <f t="shared" si="28"/>
        <v>96</v>
      </c>
      <c r="T303" s="29">
        <f t="shared" si="29"/>
        <v>41500</v>
      </c>
      <c r="U303" s="30">
        <f t="shared" si="32"/>
        <v>3984000</v>
      </c>
      <c r="V303" s="29">
        <f t="shared" si="30"/>
        <v>96</v>
      </c>
      <c r="W303" s="29">
        <f t="shared" si="31"/>
        <v>0</v>
      </c>
      <c r="X303" s="29">
        <f t="shared" si="33"/>
        <v>3984000</v>
      </c>
      <c r="Y303" s="31">
        <f t="shared" si="34"/>
        <v>0</v>
      </c>
      <c r="Z303" s="32" t="s">
        <v>41</v>
      </c>
      <c r="AA303" s="25"/>
      <c r="AB303" s="25"/>
    </row>
    <row r="304" spans="1:28" x14ac:dyDescent="0.2">
      <c r="A304" s="91">
        <v>604405</v>
      </c>
      <c r="B304" s="23" t="s">
        <v>194</v>
      </c>
      <c r="C304" s="92">
        <v>1</v>
      </c>
      <c r="D304" s="24" t="s">
        <v>195</v>
      </c>
      <c r="E304" s="25"/>
      <c r="F304" s="25" t="s">
        <v>196</v>
      </c>
      <c r="G304" s="25"/>
      <c r="H304" s="25"/>
      <c r="I304" s="23">
        <v>1</v>
      </c>
      <c r="J304" s="23">
        <v>2011</v>
      </c>
      <c r="K304" s="25"/>
      <c r="L304" s="25"/>
      <c r="M304" s="25">
        <v>1</v>
      </c>
      <c r="N304" s="26">
        <v>3984000</v>
      </c>
      <c r="O304" s="27">
        <v>8</v>
      </c>
      <c r="P304" s="28">
        <v>3984000</v>
      </c>
      <c r="Q304" s="28">
        <v>0</v>
      </c>
      <c r="R304" s="28">
        <v>3984000</v>
      </c>
      <c r="S304" s="29">
        <f t="shared" si="28"/>
        <v>96</v>
      </c>
      <c r="T304" s="29">
        <f t="shared" si="29"/>
        <v>41500</v>
      </c>
      <c r="U304" s="30">
        <f t="shared" si="32"/>
        <v>3984000</v>
      </c>
      <c r="V304" s="29">
        <f t="shared" si="30"/>
        <v>96</v>
      </c>
      <c r="W304" s="29">
        <f t="shared" si="31"/>
        <v>0</v>
      </c>
      <c r="X304" s="29">
        <f t="shared" si="33"/>
        <v>3984000</v>
      </c>
      <c r="Y304" s="31">
        <f t="shared" si="34"/>
        <v>0</v>
      </c>
      <c r="Z304" s="32" t="s">
        <v>41</v>
      </c>
      <c r="AA304" s="25"/>
      <c r="AB304" s="25"/>
    </row>
    <row r="305" spans="1:28" x14ac:dyDescent="0.2">
      <c r="A305" s="91">
        <v>604406</v>
      </c>
      <c r="B305" s="23" t="s">
        <v>194</v>
      </c>
      <c r="C305" s="92">
        <v>1</v>
      </c>
      <c r="D305" s="24" t="s">
        <v>195</v>
      </c>
      <c r="E305" s="25"/>
      <c r="F305" s="25" t="s">
        <v>196</v>
      </c>
      <c r="G305" s="25"/>
      <c r="H305" s="25"/>
      <c r="I305" s="23">
        <v>1</v>
      </c>
      <c r="J305" s="23">
        <v>2011</v>
      </c>
      <c r="K305" s="25"/>
      <c r="L305" s="25"/>
      <c r="M305" s="25">
        <v>1</v>
      </c>
      <c r="N305" s="26">
        <v>3984000</v>
      </c>
      <c r="O305" s="27">
        <v>8</v>
      </c>
      <c r="P305" s="28">
        <v>3984000</v>
      </c>
      <c r="Q305" s="28">
        <v>0</v>
      </c>
      <c r="R305" s="28">
        <v>3984000</v>
      </c>
      <c r="S305" s="29">
        <f t="shared" si="28"/>
        <v>96</v>
      </c>
      <c r="T305" s="29">
        <f t="shared" si="29"/>
        <v>41500</v>
      </c>
      <c r="U305" s="30">
        <f t="shared" si="32"/>
        <v>3984000</v>
      </c>
      <c r="V305" s="29">
        <f t="shared" si="30"/>
        <v>96</v>
      </c>
      <c r="W305" s="29">
        <f t="shared" si="31"/>
        <v>0</v>
      </c>
      <c r="X305" s="29">
        <f t="shared" si="33"/>
        <v>3984000</v>
      </c>
      <c r="Y305" s="31">
        <f t="shared" si="34"/>
        <v>0</v>
      </c>
      <c r="Z305" s="32" t="s">
        <v>41</v>
      </c>
      <c r="AA305" s="25"/>
      <c r="AB305" s="25"/>
    </row>
    <row r="306" spans="1:28" x14ac:dyDescent="0.2">
      <c r="A306" s="91">
        <v>604407</v>
      </c>
      <c r="B306" s="23" t="s">
        <v>194</v>
      </c>
      <c r="C306" s="92">
        <v>1</v>
      </c>
      <c r="D306" s="24" t="s">
        <v>195</v>
      </c>
      <c r="E306" s="25"/>
      <c r="F306" s="25" t="s">
        <v>196</v>
      </c>
      <c r="G306" s="25"/>
      <c r="H306" s="25"/>
      <c r="I306" s="23">
        <v>1</v>
      </c>
      <c r="J306" s="23">
        <v>2011</v>
      </c>
      <c r="K306" s="25"/>
      <c r="L306" s="25"/>
      <c r="M306" s="25">
        <v>1</v>
      </c>
      <c r="N306" s="26">
        <v>3984000</v>
      </c>
      <c r="O306" s="27">
        <v>8</v>
      </c>
      <c r="P306" s="28">
        <v>3984000</v>
      </c>
      <c r="Q306" s="28">
        <v>0</v>
      </c>
      <c r="R306" s="28">
        <v>3984000</v>
      </c>
      <c r="S306" s="29">
        <f t="shared" si="28"/>
        <v>96</v>
      </c>
      <c r="T306" s="29">
        <f t="shared" si="29"/>
        <v>41500</v>
      </c>
      <c r="U306" s="30">
        <f t="shared" si="32"/>
        <v>3984000</v>
      </c>
      <c r="V306" s="29">
        <f t="shared" si="30"/>
        <v>96</v>
      </c>
      <c r="W306" s="29">
        <f t="shared" si="31"/>
        <v>0</v>
      </c>
      <c r="X306" s="29">
        <f t="shared" si="33"/>
        <v>3984000</v>
      </c>
      <c r="Y306" s="31">
        <f t="shared" si="34"/>
        <v>0</v>
      </c>
      <c r="Z306" s="32" t="s">
        <v>41</v>
      </c>
      <c r="AA306" s="25"/>
      <c r="AB306" s="25"/>
    </row>
    <row r="307" spans="1:28" x14ac:dyDescent="0.2">
      <c r="A307" s="91">
        <v>604408</v>
      </c>
      <c r="B307" s="23" t="s">
        <v>197</v>
      </c>
      <c r="C307" s="92">
        <v>1</v>
      </c>
      <c r="D307" s="24" t="s">
        <v>198</v>
      </c>
      <c r="E307" s="25"/>
      <c r="F307" s="25" t="s">
        <v>199</v>
      </c>
      <c r="G307" s="25"/>
      <c r="H307" s="25"/>
      <c r="I307" s="23">
        <v>1</v>
      </c>
      <c r="J307" s="23">
        <v>2011</v>
      </c>
      <c r="K307" s="25"/>
      <c r="L307" s="25"/>
      <c r="M307" s="25">
        <v>1</v>
      </c>
      <c r="N307" s="26">
        <v>17557500</v>
      </c>
      <c r="O307" s="27">
        <v>4</v>
      </c>
      <c r="P307" s="28">
        <v>17557500</v>
      </c>
      <c r="Q307" s="28">
        <v>0</v>
      </c>
      <c r="R307" s="28">
        <v>17557500</v>
      </c>
      <c r="S307" s="29">
        <f t="shared" si="28"/>
        <v>48</v>
      </c>
      <c r="T307" s="29">
        <f t="shared" si="29"/>
        <v>365782</v>
      </c>
      <c r="U307" s="30">
        <f t="shared" si="32"/>
        <v>17557500</v>
      </c>
      <c r="V307" s="29">
        <f t="shared" si="30"/>
        <v>48</v>
      </c>
      <c r="W307" s="29">
        <f t="shared" si="31"/>
        <v>0</v>
      </c>
      <c r="X307" s="29">
        <f t="shared" si="33"/>
        <v>17557500</v>
      </c>
      <c r="Y307" s="31">
        <f t="shared" si="34"/>
        <v>0</v>
      </c>
      <c r="Z307" s="32" t="s">
        <v>41</v>
      </c>
      <c r="AA307" s="25"/>
      <c r="AB307" s="25"/>
    </row>
    <row r="308" spans="1:28" x14ac:dyDescent="0.2">
      <c r="A308" s="91">
        <v>604409</v>
      </c>
      <c r="B308" s="23" t="s">
        <v>178</v>
      </c>
      <c r="C308" s="92">
        <v>1</v>
      </c>
      <c r="D308" s="24" t="s">
        <v>179</v>
      </c>
      <c r="E308" s="25"/>
      <c r="F308" s="25" t="s">
        <v>200</v>
      </c>
      <c r="G308" s="25"/>
      <c r="H308" s="25"/>
      <c r="I308" s="23">
        <v>1</v>
      </c>
      <c r="J308" s="23">
        <v>2012</v>
      </c>
      <c r="K308" s="25"/>
      <c r="L308" s="25"/>
      <c r="M308" s="25">
        <v>1</v>
      </c>
      <c r="N308" s="26">
        <v>2469500</v>
      </c>
      <c r="O308" s="27">
        <v>4</v>
      </c>
      <c r="P308" s="28">
        <v>2469500</v>
      </c>
      <c r="Q308" s="28">
        <v>0</v>
      </c>
      <c r="R308" s="28">
        <v>2469500</v>
      </c>
      <c r="S308" s="29">
        <f t="shared" si="28"/>
        <v>48</v>
      </c>
      <c r="T308" s="29">
        <f t="shared" si="29"/>
        <v>51448</v>
      </c>
      <c r="U308" s="30">
        <f t="shared" si="32"/>
        <v>2469500</v>
      </c>
      <c r="V308" s="29">
        <f t="shared" si="30"/>
        <v>48</v>
      </c>
      <c r="W308" s="29">
        <f t="shared" si="31"/>
        <v>0</v>
      </c>
      <c r="X308" s="29">
        <f t="shared" si="33"/>
        <v>2469500</v>
      </c>
      <c r="Y308" s="31">
        <f t="shared" si="34"/>
        <v>0</v>
      </c>
      <c r="Z308" s="32" t="s">
        <v>41</v>
      </c>
      <c r="AA308" s="25"/>
      <c r="AB308" s="25"/>
    </row>
    <row r="309" spans="1:28" x14ac:dyDescent="0.2">
      <c r="A309" s="91">
        <v>604410</v>
      </c>
      <c r="B309" s="23" t="s">
        <v>182</v>
      </c>
      <c r="C309" s="92">
        <v>1</v>
      </c>
      <c r="D309" s="24" t="s">
        <v>183</v>
      </c>
      <c r="E309" s="25"/>
      <c r="F309" s="25" t="s">
        <v>201</v>
      </c>
      <c r="G309" s="25"/>
      <c r="H309" s="25"/>
      <c r="I309" s="23">
        <v>1</v>
      </c>
      <c r="J309" s="23">
        <v>2012</v>
      </c>
      <c r="K309" s="25"/>
      <c r="L309" s="25"/>
      <c r="M309" s="25">
        <v>1</v>
      </c>
      <c r="N309" s="26">
        <v>8437000</v>
      </c>
      <c r="O309" s="27">
        <v>4</v>
      </c>
      <c r="P309" s="28">
        <v>8437000</v>
      </c>
      <c r="Q309" s="28">
        <v>0</v>
      </c>
      <c r="R309" s="28">
        <v>8437000</v>
      </c>
      <c r="S309" s="29">
        <f t="shared" si="28"/>
        <v>48</v>
      </c>
      <c r="T309" s="29">
        <f t="shared" si="29"/>
        <v>175771</v>
      </c>
      <c r="U309" s="30">
        <f t="shared" si="32"/>
        <v>8437000</v>
      </c>
      <c r="V309" s="29">
        <f t="shared" si="30"/>
        <v>48</v>
      </c>
      <c r="W309" s="29">
        <f t="shared" si="31"/>
        <v>0</v>
      </c>
      <c r="X309" s="29">
        <f t="shared" si="33"/>
        <v>8437000</v>
      </c>
      <c r="Y309" s="31">
        <f t="shared" si="34"/>
        <v>0</v>
      </c>
      <c r="Z309" s="32" t="s">
        <v>41</v>
      </c>
      <c r="AA309" s="25"/>
      <c r="AB309" s="25"/>
    </row>
    <row r="310" spans="1:28" x14ac:dyDescent="0.2">
      <c r="A310" s="91">
        <v>604411</v>
      </c>
      <c r="B310" s="23" t="s">
        <v>82</v>
      </c>
      <c r="C310" s="92">
        <v>1</v>
      </c>
      <c r="D310" s="24" t="s">
        <v>83</v>
      </c>
      <c r="E310" s="25"/>
      <c r="F310" s="25" t="s">
        <v>202</v>
      </c>
      <c r="G310" s="25"/>
      <c r="H310" s="25"/>
      <c r="I310" s="23">
        <v>1</v>
      </c>
      <c r="J310" s="23">
        <v>2012</v>
      </c>
      <c r="K310" s="25"/>
      <c r="L310" s="25"/>
      <c r="M310" s="25">
        <v>1</v>
      </c>
      <c r="N310" s="26">
        <v>3499700</v>
      </c>
      <c r="O310" s="27">
        <v>8</v>
      </c>
      <c r="P310" s="28">
        <v>3499700</v>
      </c>
      <c r="Q310" s="28">
        <v>0</v>
      </c>
      <c r="R310" s="28">
        <v>3499700</v>
      </c>
      <c r="S310" s="29">
        <f t="shared" si="28"/>
        <v>96</v>
      </c>
      <c r="T310" s="29">
        <f t="shared" si="29"/>
        <v>36456</v>
      </c>
      <c r="U310" s="30">
        <f t="shared" si="32"/>
        <v>3499700</v>
      </c>
      <c r="V310" s="29">
        <f t="shared" si="30"/>
        <v>96</v>
      </c>
      <c r="W310" s="29">
        <f t="shared" si="31"/>
        <v>0</v>
      </c>
      <c r="X310" s="29">
        <f t="shared" si="33"/>
        <v>3499700</v>
      </c>
      <c r="Y310" s="31">
        <f t="shared" si="34"/>
        <v>0</v>
      </c>
      <c r="Z310" s="32" t="s">
        <v>41</v>
      </c>
      <c r="AA310" s="25"/>
      <c r="AB310" s="25"/>
    </row>
    <row r="311" spans="1:28" x14ac:dyDescent="0.2">
      <c r="A311" s="91">
        <v>604412</v>
      </c>
      <c r="B311" s="23" t="s">
        <v>82</v>
      </c>
      <c r="C311" s="92">
        <v>1</v>
      </c>
      <c r="D311" s="24" t="s">
        <v>83</v>
      </c>
      <c r="E311" s="25"/>
      <c r="F311" s="25" t="s">
        <v>203</v>
      </c>
      <c r="G311" s="25"/>
      <c r="H311" s="25"/>
      <c r="I311" s="23">
        <v>1</v>
      </c>
      <c r="J311" s="23">
        <v>2012</v>
      </c>
      <c r="K311" s="25"/>
      <c r="L311" s="25"/>
      <c r="M311" s="25">
        <v>1</v>
      </c>
      <c r="N311" s="26">
        <v>5490000</v>
      </c>
      <c r="O311" s="27">
        <v>8</v>
      </c>
      <c r="P311" s="28">
        <v>5490000</v>
      </c>
      <c r="Q311" s="28">
        <v>0</v>
      </c>
      <c r="R311" s="28">
        <v>5490000</v>
      </c>
      <c r="S311" s="29">
        <f t="shared" si="28"/>
        <v>96</v>
      </c>
      <c r="T311" s="29">
        <f t="shared" si="29"/>
        <v>57188</v>
      </c>
      <c r="U311" s="30">
        <f t="shared" si="32"/>
        <v>5490000</v>
      </c>
      <c r="V311" s="29">
        <f t="shared" si="30"/>
        <v>96</v>
      </c>
      <c r="W311" s="29">
        <f t="shared" si="31"/>
        <v>0</v>
      </c>
      <c r="X311" s="29">
        <f t="shared" si="33"/>
        <v>5490000</v>
      </c>
      <c r="Y311" s="31">
        <f t="shared" si="34"/>
        <v>0</v>
      </c>
      <c r="Z311" s="32" t="s">
        <v>41</v>
      </c>
      <c r="AA311" s="25"/>
      <c r="AB311" s="25"/>
    </row>
    <row r="312" spans="1:28" x14ac:dyDescent="0.2">
      <c r="A312" s="91">
        <v>604413</v>
      </c>
      <c r="B312" s="23" t="s">
        <v>92</v>
      </c>
      <c r="C312" s="92">
        <v>1</v>
      </c>
      <c r="D312" s="24" t="s">
        <v>93</v>
      </c>
      <c r="E312" s="25"/>
      <c r="F312" s="25" t="s">
        <v>204</v>
      </c>
      <c r="G312" s="25"/>
      <c r="H312" s="25"/>
      <c r="I312" s="23">
        <v>1</v>
      </c>
      <c r="J312" s="23">
        <v>2012</v>
      </c>
      <c r="K312" s="25"/>
      <c r="L312" s="25"/>
      <c r="M312" s="25">
        <v>1</v>
      </c>
      <c r="N312" s="26">
        <v>32516800</v>
      </c>
      <c r="O312" s="27">
        <v>4</v>
      </c>
      <c r="P312" s="28">
        <v>32516800</v>
      </c>
      <c r="Q312" s="28">
        <v>0</v>
      </c>
      <c r="R312" s="28">
        <v>32516800</v>
      </c>
      <c r="S312" s="29">
        <f t="shared" si="28"/>
        <v>48</v>
      </c>
      <c r="T312" s="29">
        <f t="shared" si="29"/>
        <v>677434</v>
      </c>
      <c r="U312" s="30">
        <f t="shared" si="32"/>
        <v>32516800</v>
      </c>
      <c r="V312" s="29">
        <f t="shared" si="30"/>
        <v>48</v>
      </c>
      <c r="W312" s="29">
        <f t="shared" si="31"/>
        <v>0</v>
      </c>
      <c r="X312" s="29">
        <f t="shared" si="33"/>
        <v>32516800</v>
      </c>
      <c r="Y312" s="31">
        <f t="shared" si="34"/>
        <v>0</v>
      </c>
      <c r="Z312" s="32" t="s">
        <v>41</v>
      </c>
      <c r="AA312" s="25"/>
      <c r="AB312" s="25"/>
    </row>
    <row r="313" spans="1:28" x14ac:dyDescent="0.2">
      <c r="A313" s="91">
        <v>604414</v>
      </c>
      <c r="B313" s="23" t="s">
        <v>92</v>
      </c>
      <c r="C313" s="92">
        <v>1</v>
      </c>
      <c r="D313" s="24" t="s">
        <v>93</v>
      </c>
      <c r="E313" s="25"/>
      <c r="F313" s="25" t="s">
        <v>205</v>
      </c>
      <c r="G313" s="25"/>
      <c r="H313" s="25"/>
      <c r="I313" s="23">
        <v>1</v>
      </c>
      <c r="J313" s="23">
        <v>2012</v>
      </c>
      <c r="K313" s="25"/>
      <c r="L313" s="25"/>
      <c r="M313" s="25">
        <v>1</v>
      </c>
      <c r="N313" s="26">
        <v>16407600</v>
      </c>
      <c r="O313" s="27">
        <v>4</v>
      </c>
      <c r="P313" s="28">
        <v>16407600</v>
      </c>
      <c r="Q313" s="28">
        <v>0</v>
      </c>
      <c r="R313" s="28">
        <v>16407600</v>
      </c>
      <c r="S313" s="29">
        <f t="shared" si="28"/>
        <v>48</v>
      </c>
      <c r="T313" s="29">
        <f t="shared" si="29"/>
        <v>341825</v>
      </c>
      <c r="U313" s="30">
        <f t="shared" si="32"/>
        <v>16407600</v>
      </c>
      <c r="V313" s="29">
        <f t="shared" si="30"/>
        <v>48</v>
      </c>
      <c r="W313" s="29">
        <f t="shared" si="31"/>
        <v>0</v>
      </c>
      <c r="X313" s="29">
        <f t="shared" si="33"/>
        <v>16407600</v>
      </c>
      <c r="Y313" s="31">
        <f t="shared" si="34"/>
        <v>0</v>
      </c>
      <c r="Z313" s="32" t="s">
        <v>41</v>
      </c>
      <c r="AA313" s="25"/>
      <c r="AB313" s="25"/>
    </row>
    <row r="314" spans="1:28" x14ac:dyDescent="0.2">
      <c r="A314" s="91">
        <v>604415</v>
      </c>
      <c r="B314" s="23" t="s">
        <v>103</v>
      </c>
      <c r="C314" s="92">
        <v>1</v>
      </c>
      <c r="D314" s="24" t="s">
        <v>104</v>
      </c>
      <c r="E314" s="25"/>
      <c r="F314" s="25" t="s">
        <v>206</v>
      </c>
      <c r="G314" s="25"/>
      <c r="H314" s="25"/>
      <c r="I314" s="23">
        <v>1</v>
      </c>
      <c r="J314" s="23">
        <v>2012</v>
      </c>
      <c r="K314" s="25"/>
      <c r="L314" s="25"/>
      <c r="M314" s="25">
        <v>1</v>
      </c>
      <c r="N314" s="26">
        <v>17215000</v>
      </c>
      <c r="O314" s="27">
        <v>8</v>
      </c>
      <c r="P314" s="28">
        <v>17215000</v>
      </c>
      <c r="Q314" s="28">
        <v>0</v>
      </c>
      <c r="R314" s="28">
        <v>17215000</v>
      </c>
      <c r="S314" s="29">
        <f t="shared" si="28"/>
        <v>96</v>
      </c>
      <c r="T314" s="29">
        <f t="shared" si="29"/>
        <v>179323</v>
      </c>
      <c r="U314" s="30">
        <f t="shared" si="32"/>
        <v>17215000</v>
      </c>
      <c r="V314" s="29">
        <f t="shared" si="30"/>
        <v>96</v>
      </c>
      <c r="W314" s="29">
        <f t="shared" si="31"/>
        <v>0</v>
      </c>
      <c r="X314" s="29">
        <f t="shared" si="33"/>
        <v>17215000</v>
      </c>
      <c r="Y314" s="31">
        <f t="shared" si="34"/>
        <v>0</v>
      </c>
      <c r="Z314" s="32" t="s">
        <v>41</v>
      </c>
      <c r="AA314" s="25"/>
      <c r="AB314" s="25"/>
    </row>
    <row r="315" spans="1:28" x14ac:dyDescent="0.2">
      <c r="A315" s="91">
        <v>604416</v>
      </c>
      <c r="B315" s="23" t="s">
        <v>207</v>
      </c>
      <c r="C315" s="92">
        <v>1</v>
      </c>
      <c r="D315" s="24" t="s">
        <v>208</v>
      </c>
      <c r="E315" s="25"/>
      <c r="F315" s="25" t="s">
        <v>209</v>
      </c>
      <c r="G315" s="25"/>
      <c r="H315" s="25"/>
      <c r="I315" s="23">
        <v>1</v>
      </c>
      <c r="J315" s="23">
        <v>2012</v>
      </c>
      <c r="K315" s="25"/>
      <c r="L315" s="25"/>
      <c r="M315" s="25">
        <v>1</v>
      </c>
      <c r="N315" s="26">
        <v>1245000</v>
      </c>
      <c r="O315" s="27">
        <v>8</v>
      </c>
      <c r="P315" s="28">
        <v>1245000</v>
      </c>
      <c r="Q315" s="28">
        <v>0</v>
      </c>
      <c r="R315" s="28">
        <v>1245000</v>
      </c>
      <c r="S315" s="29">
        <f t="shared" si="28"/>
        <v>96</v>
      </c>
      <c r="T315" s="29">
        <f t="shared" si="29"/>
        <v>12969</v>
      </c>
      <c r="U315" s="30">
        <f t="shared" si="32"/>
        <v>1245000</v>
      </c>
      <c r="V315" s="29">
        <f t="shared" si="30"/>
        <v>96</v>
      </c>
      <c r="W315" s="29">
        <f t="shared" si="31"/>
        <v>0</v>
      </c>
      <c r="X315" s="29">
        <f t="shared" si="33"/>
        <v>1245000</v>
      </c>
      <c r="Y315" s="31">
        <f t="shared" si="34"/>
        <v>0</v>
      </c>
      <c r="Z315" s="32" t="s">
        <v>41</v>
      </c>
      <c r="AA315" s="25"/>
      <c r="AB315" s="25"/>
    </row>
    <row r="316" spans="1:28" x14ac:dyDescent="0.2">
      <c r="A316" s="91">
        <v>604417</v>
      </c>
      <c r="B316" s="23" t="s">
        <v>207</v>
      </c>
      <c r="C316" s="92">
        <v>1</v>
      </c>
      <c r="D316" s="24" t="s">
        <v>208</v>
      </c>
      <c r="E316" s="25"/>
      <c r="F316" s="25" t="s">
        <v>209</v>
      </c>
      <c r="G316" s="25"/>
      <c r="H316" s="25"/>
      <c r="I316" s="23">
        <v>1</v>
      </c>
      <c r="J316" s="23">
        <v>2012</v>
      </c>
      <c r="K316" s="25"/>
      <c r="L316" s="25"/>
      <c r="M316" s="25">
        <v>1</v>
      </c>
      <c r="N316" s="26">
        <v>1245000</v>
      </c>
      <c r="O316" s="27">
        <v>8</v>
      </c>
      <c r="P316" s="28">
        <v>1245000</v>
      </c>
      <c r="Q316" s="28">
        <v>0</v>
      </c>
      <c r="R316" s="28">
        <v>1245000</v>
      </c>
      <c r="S316" s="29">
        <f t="shared" si="28"/>
        <v>96</v>
      </c>
      <c r="T316" s="29">
        <f t="shared" si="29"/>
        <v>12969</v>
      </c>
      <c r="U316" s="30">
        <f t="shared" si="32"/>
        <v>1245000</v>
      </c>
      <c r="V316" s="29">
        <f t="shared" si="30"/>
        <v>96</v>
      </c>
      <c r="W316" s="29">
        <f t="shared" si="31"/>
        <v>0</v>
      </c>
      <c r="X316" s="29">
        <f t="shared" si="33"/>
        <v>1245000</v>
      </c>
      <c r="Y316" s="31">
        <f t="shared" si="34"/>
        <v>0</v>
      </c>
      <c r="Z316" s="32" t="s">
        <v>41</v>
      </c>
      <c r="AA316" s="25"/>
      <c r="AB316" s="25"/>
    </row>
    <row r="317" spans="1:28" x14ac:dyDescent="0.2">
      <c r="A317" s="91">
        <v>604418</v>
      </c>
      <c r="B317" s="23" t="s">
        <v>207</v>
      </c>
      <c r="C317" s="92">
        <v>1</v>
      </c>
      <c r="D317" s="24" t="s">
        <v>208</v>
      </c>
      <c r="E317" s="25"/>
      <c r="F317" s="25" t="s">
        <v>209</v>
      </c>
      <c r="G317" s="25"/>
      <c r="H317" s="25"/>
      <c r="I317" s="23">
        <v>1</v>
      </c>
      <c r="J317" s="23">
        <v>2012</v>
      </c>
      <c r="K317" s="25"/>
      <c r="L317" s="25"/>
      <c r="M317" s="25">
        <v>1</v>
      </c>
      <c r="N317" s="26">
        <v>1245000</v>
      </c>
      <c r="O317" s="27">
        <v>8</v>
      </c>
      <c r="P317" s="28">
        <v>1245000</v>
      </c>
      <c r="Q317" s="28">
        <v>0</v>
      </c>
      <c r="R317" s="28">
        <v>1245000</v>
      </c>
      <c r="S317" s="29">
        <f t="shared" si="28"/>
        <v>96</v>
      </c>
      <c r="T317" s="29">
        <f t="shared" si="29"/>
        <v>12969</v>
      </c>
      <c r="U317" s="30">
        <f t="shared" si="32"/>
        <v>1245000</v>
      </c>
      <c r="V317" s="29">
        <f t="shared" si="30"/>
        <v>96</v>
      </c>
      <c r="W317" s="29">
        <f t="shared" si="31"/>
        <v>0</v>
      </c>
      <c r="X317" s="29">
        <f t="shared" si="33"/>
        <v>1245000</v>
      </c>
      <c r="Y317" s="31">
        <f t="shared" si="34"/>
        <v>0</v>
      </c>
      <c r="Z317" s="32" t="s">
        <v>41</v>
      </c>
      <c r="AA317" s="25"/>
      <c r="AB317" s="25"/>
    </row>
    <row r="318" spans="1:28" x14ac:dyDescent="0.2">
      <c r="A318" s="91">
        <v>604419</v>
      </c>
      <c r="B318" s="23" t="s">
        <v>207</v>
      </c>
      <c r="C318" s="92">
        <v>1</v>
      </c>
      <c r="D318" s="24" t="s">
        <v>208</v>
      </c>
      <c r="E318" s="25"/>
      <c r="F318" s="25" t="s">
        <v>209</v>
      </c>
      <c r="G318" s="25"/>
      <c r="H318" s="25"/>
      <c r="I318" s="23">
        <v>1</v>
      </c>
      <c r="J318" s="23">
        <v>2012</v>
      </c>
      <c r="K318" s="25"/>
      <c r="L318" s="25"/>
      <c r="M318" s="25">
        <v>1</v>
      </c>
      <c r="N318" s="26">
        <v>1245000</v>
      </c>
      <c r="O318" s="27">
        <v>8</v>
      </c>
      <c r="P318" s="28">
        <v>1245000</v>
      </c>
      <c r="Q318" s="28">
        <v>0</v>
      </c>
      <c r="R318" s="28">
        <v>1245000</v>
      </c>
      <c r="S318" s="29">
        <f t="shared" si="28"/>
        <v>96</v>
      </c>
      <c r="T318" s="29">
        <f t="shared" si="29"/>
        <v>12969</v>
      </c>
      <c r="U318" s="30">
        <f t="shared" si="32"/>
        <v>1245000</v>
      </c>
      <c r="V318" s="29">
        <f t="shared" si="30"/>
        <v>96</v>
      </c>
      <c r="W318" s="29">
        <f t="shared" si="31"/>
        <v>0</v>
      </c>
      <c r="X318" s="29">
        <f t="shared" si="33"/>
        <v>1245000</v>
      </c>
      <c r="Y318" s="31">
        <f t="shared" si="34"/>
        <v>0</v>
      </c>
      <c r="Z318" s="32" t="s">
        <v>41</v>
      </c>
      <c r="AA318" s="25"/>
      <c r="AB318" s="25"/>
    </row>
    <row r="319" spans="1:28" x14ac:dyDescent="0.2">
      <c r="A319" s="91">
        <v>604420</v>
      </c>
      <c r="B319" s="23" t="s">
        <v>210</v>
      </c>
      <c r="C319" s="92">
        <v>1</v>
      </c>
      <c r="D319" s="24" t="s">
        <v>211</v>
      </c>
      <c r="E319" s="25"/>
      <c r="F319" s="25" t="s">
        <v>212</v>
      </c>
      <c r="G319" s="25"/>
      <c r="H319" s="25"/>
      <c r="I319" s="23">
        <v>1</v>
      </c>
      <c r="J319" s="23">
        <v>2012</v>
      </c>
      <c r="K319" s="25"/>
      <c r="L319" s="25"/>
      <c r="M319" s="25">
        <v>1</v>
      </c>
      <c r="N319" s="26">
        <v>9977000</v>
      </c>
      <c r="O319" s="27">
        <v>8</v>
      </c>
      <c r="P319" s="28">
        <v>9977000</v>
      </c>
      <c r="Q319" s="28">
        <v>0</v>
      </c>
      <c r="R319" s="28">
        <v>9977000</v>
      </c>
      <c r="S319" s="29">
        <f t="shared" si="28"/>
        <v>96</v>
      </c>
      <c r="T319" s="29">
        <f t="shared" si="29"/>
        <v>103928</v>
      </c>
      <c r="U319" s="30">
        <f t="shared" si="32"/>
        <v>9977000</v>
      </c>
      <c r="V319" s="29">
        <f t="shared" si="30"/>
        <v>96</v>
      </c>
      <c r="W319" s="29">
        <f t="shared" si="31"/>
        <v>0</v>
      </c>
      <c r="X319" s="29">
        <f t="shared" si="33"/>
        <v>9977000</v>
      </c>
      <c r="Y319" s="31">
        <f t="shared" si="34"/>
        <v>0</v>
      </c>
      <c r="Z319" s="32" t="s">
        <v>41</v>
      </c>
      <c r="AA319" s="25"/>
      <c r="AB319" s="25"/>
    </row>
    <row r="320" spans="1:28" x14ac:dyDescent="0.2">
      <c r="A320" s="91">
        <v>604421</v>
      </c>
      <c r="B320" s="23" t="s">
        <v>197</v>
      </c>
      <c r="C320" s="92">
        <v>1</v>
      </c>
      <c r="D320" s="24" t="s">
        <v>198</v>
      </c>
      <c r="E320" s="25"/>
      <c r="F320" s="25" t="s">
        <v>213</v>
      </c>
      <c r="G320" s="25"/>
      <c r="H320" s="25"/>
      <c r="I320" s="23">
        <v>1</v>
      </c>
      <c r="J320" s="23">
        <v>2012</v>
      </c>
      <c r="K320" s="25"/>
      <c r="L320" s="25"/>
      <c r="M320" s="25">
        <v>1</v>
      </c>
      <c r="N320" s="26">
        <v>3960000</v>
      </c>
      <c r="O320" s="27">
        <v>4</v>
      </c>
      <c r="P320" s="28">
        <v>3960000</v>
      </c>
      <c r="Q320" s="28">
        <v>0</v>
      </c>
      <c r="R320" s="28">
        <v>3960000</v>
      </c>
      <c r="S320" s="29">
        <f t="shared" si="28"/>
        <v>48</v>
      </c>
      <c r="T320" s="29">
        <f t="shared" si="29"/>
        <v>82500</v>
      </c>
      <c r="U320" s="30">
        <f t="shared" si="32"/>
        <v>3960000</v>
      </c>
      <c r="V320" s="29">
        <f t="shared" si="30"/>
        <v>48</v>
      </c>
      <c r="W320" s="29">
        <f t="shared" si="31"/>
        <v>0</v>
      </c>
      <c r="X320" s="29">
        <f t="shared" si="33"/>
        <v>3960000</v>
      </c>
      <c r="Y320" s="31">
        <f t="shared" si="34"/>
        <v>0</v>
      </c>
      <c r="Z320" s="32" t="s">
        <v>41</v>
      </c>
      <c r="AA320" s="25"/>
      <c r="AB320" s="25"/>
    </row>
    <row r="321" spans="1:28" x14ac:dyDescent="0.2">
      <c r="A321" s="91">
        <v>604422</v>
      </c>
      <c r="B321" s="23" t="s">
        <v>197</v>
      </c>
      <c r="C321" s="92">
        <v>1</v>
      </c>
      <c r="D321" s="24" t="s">
        <v>198</v>
      </c>
      <c r="E321" s="25"/>
      <c r="F321" s="25" t="s">
        <v>213</v>
      </c>
      <c r="G321" s="25"/>
      <c r="H321" s="25"/>
      <c r="I321" s="23">
        <v>1</v>
      </c>
      <c r="J321" s="23">
        <v>2012</v>
      </c>
      <c r="K321" s="25"/>
      <c r="L321" s="25"/>
      <c r="M321" s="25">
        <v>1</v>
      </c>
      <c r="N321" s="26">
        <v>3960000</v>
      </c>
      <c r="O321" s="27">
        <v>4</v>
      </c>
      <c r="P321" s="28">
        <v>3960000</v>
      </c>
      <c r="Q321" s="28">
        <v>0</v>
      </c>
      <c r="R321" s="28">
        <v>3960000</v>
      </c>
      <c r="S321" s="29">
        <f t="shared" si="28"/>
        <v>48</v>
      </c>
      <c r="T321" s="29">
        <f t="shared" si="29"/>
        <v>82500</v>
      </c>
      <c r="U321" s="30">
        <f t="shared" si="32"/>
        <v>3960000</v>
      </c>
      <c r="V321" s="29">
        <f t="shared" si="30"/>
        <v>48</v>
      </c>
      <c r="W321" s="29">
        <f t="shared" si="31"/>
        <v>0</v>
      </c>
      <c r="X321" s="29">
        <f t="shared" si="33"/>
        <v>3960000</v>
      </c>
      <c r="Y321" s="31">
        <f t="shared" si="34"/>
        <v>0</v>
      </c>
      <c r="Z321" s="32" t="s">
        <v>41</v>
      </c>
      <c r="AA321" s="25"/>
      <c r="AB321" s="25"/>
    </row>
    <row r="322" spans="1:28" x14ac:dyDescent="0.2">
      <c r="A322" s="91">
        <v>604423</v>
      </c>
      <c r="B322" s="23" t="s">
        <v>197</v>
      </c>
      <c r="C322" s="92">
        <v>1</v>
      </c>
      <c r="D322" s="24" t="s">
        <v>198</v>
      </c>
      <c r="E322" s="25"/>
      <c r="F322" s="25" t="s">
        <v>214</v>
      </c>
      <c r="G322" s="25"/>
      <c r="H322" s="25"/>
      <c r="I322" s="23">
        <v>1</v>
      </c>
      <c r="J322" s="23">
        <v>2012</v>
      </c>
      <c r="K322" s="25"/>
      <c r="L322" s="25"/>
      <c r="M322" s="25">
        <v>1</v>
      </c>
      <c r="N322" s="26">
        <v>3300000</v>
      </c>
      <c r="O322" s="27">
        <v>4</v>
      </c>
      <c r="P322" s="28">
        <v>3300000</v>
      </c>
      <c r="Q322" s="28">
        <v>0</v>
      </c>
      <c r="R322" s="28">
        <v>3300000</v>
      </c>
      <c r="S322" s="29">
        <f t="shared" si="28"/>
        <v>48</v>
      </c>
      <c r="T322" s="29">
        <f t="shared" si="29"/>
        <v>68750</v>
      </c>
      <c r="U322" s="30">
        <f t="shared" si="32"/>
        <v>3300000</v>
      </c>
      <c r="V322" s="29">
        <f t="shared" si="30"/>
        <v>48</v>
      </c>
      <c r="W322" s="29">
        <f t="shared" si="31"/>
        <v>0</v>
      </c>
      <c r="X322" s="29">
        <f t="shared" si="33"/>
        <v>3300000</v>
      </c>
      <c r="Y322" s="31">
        <f t="shared" si="34"/>
        <v>0</v>
      </c>
      <c r="Z322" s="32" t="s">
        <v>41</v>
      </c>
      <c r="AA322" s="25"/>
      <c r="AB322" s="25"/>
    </row>
    <row r="323" spans="1:28" x14ac:dyDescent="0.2">
      <c r="A323" s="91">
        <v>604424</v>
      </c>
      <c r="B323" s="23" t="s">
        <v>197</v>
      </c>
      <c r="C323" s="92">
        <v>1</v>
      </c>
      <c r="D323" s="24" t="s">
        <v>198</v>
      </c>
      <c r="E323" s="25"/>
      <c r="F323" s="25" t="s">
        <v>215</v>
      </c>
      <c r="G323" s="25"/>
      <c r="H323" s="25"/>
      <c r="I323" s="23">
        <v>1</v>
      </c>
      <c r="J323" s="23">
        <v>2012</v>
      </c>
      <c r="K323" s="25"/>
      <c r="L323" s="25"/>
      <c r="M323" s="25">
        <v>1</v>
      </c>
      <c r="N323" s="26">
        <v>1529000</v>
      </c>
      <c r="O323" s="27">
        <v>4</v>
      </c>
      <c r="P323" s="28">
        <v>1529000</v>
      </c>
      <c r="Q323" s="28">
        <v>0</v>
      </c>
      <c r="R323" s="28">
        <v>1529000</v>
      </c>
      <c r="S323" s="29">
        <f t="shared" si="28"/>
        <v>48</v>
      </c>
      <c r="T323" s="29">
        <f t="shared" si="29"/>
        <v>31855</v>
      </c>
      <c r="U323" s="30">
        <f t="shared" si="32"/>
        <v>1529000</v>
      </c>
      <c r="V323" s="29">
        <f t="shared" si="30"/>
        <v>48</v>
      </c>
      <c r="W323" s="29">
        <f t="shared" si="31"/>
        <v>0</v>
      </c>
      <c r="X323" s="29">
        <f t="shared" si="33"/>
        <v>1529000</v>
      </c>
      <c r="Y323" s="31">
        <f t="shared" si="34"/>
        <v>0</v>
      </c>
      <c r="Z323" s="32" t="s">
        <v>41</v>
      </c>
      <c r="AA323" s="25"/>
      <c r="AB323" s="25"/>
    </row>
    <row r="324" spans="1:28" x14ac:dyDescent="0.2">
      <c r="A324" s="91">
        <v>604425</v>
      </c>
      <c r="B324" s="23" t="s">
        <v>171</v>
      </c>
      <c r="C324" s="92">
        <v>1</v>
      </c>
      <c r="D324" s="24" t="s">
        <v>172</v>
      </c>
      <c r="E324" s="25"/>
      <c r="F324" s="25" t="s">
        <v>216</v>
      </c>
      <c r="G324" s="25"/>
      <c r="H324" s="25"/>
      <c r="I324" s="23">
        <v>1</v>
      </c>
      <c r="J324" s="23">
        <v>2012</v>
      </c>
      <c r="K324" s="25"/>
      <c r="L324" s="25"/>
      <c r="M324" s="25">
        <v>1</v>
      </c>
      <c r="N324" s="26">
        <v>5965000</v>
      </c>
      <c r="O324" s="27">
        <v>8</v>
      </c>
      <c r="P324" s="28">
        <v>5965000</v>
      </c>
      <c r="Q324" s="28">
        <v>0</v>
      </c>
      <c r="R324" s="28">
        <v>5965000</v>
      </c>
      <c r="S324" s="29">
        <f t="shared" si="28"/>
        <v>96</v>
      </c>
      <c r="T324" s="29">
        <f t="shared" si="29"/>
        <v>62136</v>
      </c>
      <c r="U324" s="30">
        <f t="shared" si="32"/>
        <v>5965000</v>
      </c>
      <c r="V324" s="29">
        <f t="shared" si="30"/>
        <v>96</v>
      </c>
      <c r="W324" s="29">
        <f t="shared" si="31"/>
        <v>0</v>
      </c>
      <c r="X324" s="29">
        <f t="shared" si="33"/>
        <v>5965000</v>
      </c>
      <c r="Y324" s="31">
        <f t="shared" si="34"/>
        <v>0</v>
      </c>
      <c r="Z324" s="32" t="s">
        <v>41</v>
      </c>
      <c r="AA324" s="25"/>
      <c r="AB324" s="25"/>
    </row>
    <row r="325" spans="1:28" x14ac:dyDescent="0.2">
      <c r="A325" s="91">
        <v>604426</v>
      </c>
      <c r="B325" s="23" t="s">
        <v>171</v>
      </c>
      <c r="C325" s="92">
        <v>1</v>
      </c>
      <c r="D325" s="24" t="s">
        <v>172</v>
      </c>
      <c r="E325" s="25"/>
      <c r="F325" s="25" t="s">
        <v>217</v>
      </c>
      <c r="G325" s="25"/>
      <c r="H325" s="25"/>
      <c r="I325" s="23">
        <v>1</v>
      </c>
      <c r="J325" s="23">
        <v>2012</v>
      </c>
      <c r="K325" s="25"/>
      <c r="L325" s="25"/>
      <c r="M325" s="25">
        <v>1</v>
      </c>
      <c r="N325" s="26">
        <v>35278000</v>
      </c>
      <c r="O325" s="27">
        <v>8</v>
      </c>
      <c r="P325" s="28">
        <v>35278000</v>
      </c>
      <c r="Q325" s="28">
        <v>0</v>
      </c>
      <c r="R325" s="28">
        <v>35278000</v>
      </c>
      <c r="S325" s="29">
        <f t="shared" si="28"/>
        <v>96</v>
      </c>
      <c r="T325" s="29">
        <f t="shared" si="29"/>
        <v>367480</v>
      </c>
      <c r="U325" s="30">
        <f t="shared" si="32"/>
        <v>35278000</v>
      </c>
      <c r="V325" s="29">
        <f t="shared" si="30"/>
        <v>96</v>
      </c>
      <c r="W325" s="29">
        <f t="shared" si="31"/>
        <v>0</v>
      </c>
      <c r="X325" s="29">
        <f t="shared" si="33"/>
        <v>35278000</v>
      </c>
      <c r="Y325" s="31">
        <f t="shared" si="34"/>
        <v>0</v>
      </c>
      <c r="Z325" s="32" t="s">
        <v>41</v>
      </c>
      <c r="AA325" s="25"/>
      <c r="AB325" s="25"/>
    </row>
    <row r="326" spans="1:28" x14ac:dyDescent="0.2">
      <c r="A326" s="91">
        <v>604427</v>
      </c>
      <c r="B326" s="23" t="s">
        <v>218</v>
      </c>
      <c r="C326" s="92">
        <v>1</v>
      </c>
      <c r="D326" s="24" t="s">
        <v>219</v>
      </c>
      <c r="E326" s="25"/>
      <c r="F326" s="25" t="s">
        <v>220</v>
      </c>
      <c r="G326" s="25"/>
      <c r="H326" s="25"/>
      <c r="I326" s="23">
        <v>1</v>
      </c>
      <c r="J326" s="23">
        <v>2012</v>
      </c>
      <c r="K326" s="25"/>
      <c r="L326" s="25"/>
      <c r="M326" s="25">
        <v>1</v>
      </c>
      <c r="N326" s="26">
        <v>2750000</v>
      </c>
      <c r="O326" s="27">
        <v>8</v>
      </c>
      <c r="P326" s="28">
        <v>2750000</v>
      </c>
      <c r="Q326" s="28">
        <v>0</v>
      </c>
      <c r="R326" s="28">
        <v>2750000</v>
      </c>
      <c r="S326" s="29">
        <f t="shared" si="28"/>
        <v>96</v>
      </c>
      <c r="T326" s="29">
        <f t="shared" si="29"/>
        <v>28646</v>
      </c>
      <c r="U326" s="30">
        <f t="shared" si="32"/>
        <v>2750000</v>
      </c>
      <c r="V326" s="29">
        <f t="shared" si="30"/>
        <v>96</v>
      </c>
      <c r="W326" s="29">
        <f t="shared" si="31"/>
        <v>0</v>
      </c>
      <c r="X326" s="29">
        <f t="shared" si="33"/>
        <v>2750000</v>
      </c>
      <c r="Y326" s="31">
        <f t="shared" si="34"/>
        <v>0</v>
      </c>
      <c r="Z326" s="32" t="s">
        <v>41</v>
      </c>
      <c r="AA326" s="25"/>
      <c r="AB326" s="25"/>
    </row>
    <row r="327" spans="1:28" x14ac:dyDescent="0.2">
      <c r="A327" s="91">
        <v>604428</v>
      </c>
      <c r="B327" s="23" t="s">
        <v>221</v>
      </c>
      <c r="C327" s="92">
        <v>1</v>
      </c>
      <c r="D327" s="24" t="s">
        <v>222</v>
      </c>
      <c r="E327" s="25"/>
      <c r="F327" s="25" t="s">
        <v>223</v>
      </c>
      <c r="G327" s="25"/>
      <c r="H327" s="25"/>
      <c r="I327" s="23">
        <v>1</v>
      </c>
      <c r="J327" s="23">
        <v>2013</v>
      </c>
      <c r="K327" s="25"/>
      <c r="L327" s="25"/>
      <c r="M327" s="25">
        <v>1</v>
      </c>
      <c r="N327" s="26">
        <v>1000000</v>
      </c>
      <c r="O327" s="27">
        <v>4</v>
      </c>
      <c r="P327" s="28">
        <v>1000000</v>
      </c>
      <c r="Q327" s="28">
        <v>0</v>
      </c>
      <c r="R327" s="28">
        <v>1000000</v>
      </c>
      <c r="S327" s="29">
        <f t="shared" si="28"/>
        <v>48</v>
      </c>
      <c r="T327" s="29">
        <f t="shared" si="29"/>
        <v>20834</v>
      </c>
      <c r="U327" s="30">
        <f t="shared" si="32"/>
        <v>1000000</v>
      </c>
      <c r="V327" s="29">
        <f t="shared" si="30"/>
        <v>48</v>
      </c>
      <c r="W327" s="29">
        <f t="shared" si="31"/>
        <v>0</v>
      </c>
      <c r="X327" s="29">
        <f t="shared" si="33"/>
        <v>1000000</v>
      </c>
      <c r="Y327" s="31">
        <f t="shared" si="34"/>
        <v>0</v>
      </c>
      <c r="Z327" s="32" t="s">
        <v>41</v>
      </c>
      <c r="AA327" s="25"/>
      <c r="AB327" s="25"/>
    </row>
    <row r="328" spans="1:28" x14ac:dyDescent="0.2">
      <c r="A328" s="91">
        <v>604429</v>
      </c>
      <c r="B328" s="23" t="s">
        <v>221</v>
      </c>
      <c r="C328" s="92">
        <v>1</v>
      </c>
      <c r="D328" s="24" t="s">
        <v>222</v>
      </c>
      <c r="E328" s="25"/>
      <c r="F328" s="25" t="s">
        <v>223</v>
      </c>
      <c r="G328" s="25"/>
      <c r="H328" s="25"/>
      <c r="I328" s="23">
        <v>1</v>
      </c>
      <c r="J328" s="23">
        <v>2013</v>
      </c>
      <c r="K328" s="25"/>
      <c r="L328" s="25"/>
      <c r="M328" s="25">
        <v>1</v>
      </c>
      <c r="N328" s="26">
        <v>1000000</v>
      </c>
      <c r="O328" s="27">
        <v>4</v>
      </c>
      <c r="P328" s="28">
        <v>1000000</v>
      </c>
      <c r="Q328" s="28">
        <v>0</v>
      </c>
      <c r="R328" s="28">
        <v>1000000</v>
      </c>
      <c r="S328" s="29">
        <f t="shared" si="28"/>
        <v>48</v>
      </c>
      <c r="T328" s="29">
        <f t="shared" si="29"/>
        <v>20834</v>
      </c>
      <c r="U328" s="30">
        <f t="shared" si="32"/>
        <v>1000000</v>
      </c>
      <c r="V328" s="29">
        <f t="shared" si="30"/>
        <v>48</v>
      </c>
      <c r="W328" s="29">
        <f t="shared" si="31"/>
        <v>0</v>
      </c>
      <c r="X328" s="29">
        <f t="shared" si="33"/>
        <v>1000000</v>
      </c>
      <c r="Y328" s="31">
        <f t="shared" si="34"/>
        <v>0</v>
      </c>
      <c r="Z328" s="32" t="s">
        <v>41</v>
      </c>
      <c r="AA328" s="25"/>
      <c r="AB328" s="25"/>
    </row>
    <row r="329" spans="1:28" x14ac:dyDescent="0.2">
      <c r="A329" s="91">
        <v>604430</v>
      </c>
      <c r="B329" s="23" t="s">
        <v>224</v>
      </c>
      <c r="C329" s="92">
        <v>1</v>
      </c>
      <c r="D329" s="24" t="s">
        <v>225</v>
      </c>
      <c r="E329" s="25"/>
      <c r="F329" s="25" t="s">
        <v>226</v>
      </c>
      <c r="G329" s="25"/>
      <c r="H329" s="25"/>
      <c r="I329" s="23">
        <v>1</v>
      </c>
      <c r="J329" s="23">
        <v>2013</v>
      </c>
      <c r="K329" s="25"/>
      <c r="L329" s="25"/>
      <c r="M329" s="25">
        <v>1</v>
      </c>
      <c r="N329" s="26">
        <v>1200000</v>
      </c>
      <c r="O329" s="27">
        <v>16</v>
      </c>
      <c r="P329" s="28">
        <v>750000</v>
      </c>
      <c r="Q329" s="28">
        <v>75000</v>
      </c>
      <c r="R329" s="28">
        <v>825000</v>
      </c>
      <c r="S329" s="29">
        <f t="shared" si="28"/>
        <v>132</v>
      </c>
      <c r="T329" s="29">
        <f t="shared" si="29"/>
        <v>6250</v>
      </c>
      <c r="U329" s="30">
        <f t="shared" si="32"/>
        <v>825000</v>
      </c>
      <c r="V329" s="29">
        <f t="shared" si="30"/>
        <v>144</v>
      </c>
      <c r="W329" s="29">
        <f t="shared" si="31"/>
        <v>75000</v>
      </c>
      <c r="X329" s="29">
        <f t="shared" si="33"/>
        <v>900000</v>
      </c>
      <c r="Y329" s="31">
        <f t="shared" si="34"/>
        <v>300000</v>
      </c>
      <c r="Z329" s="32" t="s">
        <v>41</v>
      </c>
      <c r="AA329" s="25"/>
      <c r="AB329" s="25"/>
    </row>
    <row r="330" spans="1:28" x14ac:dyDescent="0.2">
      <c r="A330" s="91">
        <v>604431</v>
      </c>
      <c r="B330" s="23" t="s">
        <v>82</v>
      </c>
      <c r="C330" s="92">
        <v>1</v>
      </c>
      <c r="D330" s="24" t="s">
        <v>83</v>
      </c>
      <c r="E330" s="25"/>
      <c r="F330" s="25" t="s">
        <v>227</v>
      </c>
      <c r="G330" s="25"/>
      <c r="H330" s="25"/>
      <c r="I330" s="23">
        <v>1</v>
      </c>
      <c r="J330" s="23">
        <v>2013</v>
      </c>
      <c r="K330" s="25"/>
      <c r="L330" s="25"/>
      <c r="M330" s="25">
        <v>1</v>
      </c>
      <c r="N330" s="26">
        <v>7000000</v>
      </c>
      <c r="O330" s="27">
        <v>8</v>
      </c>
      <c r="P330" s="28">
        <v>7000000</v>
      </c>
      <c r="Q330" s="28">
        <v>0</v>
      </c>
      <c r="R330" s="28">
        <v>7000000</v>
      </c>
      <c r="S330" s="29">
        <f t="shared" si="28"/>
        <v>96</v>
      </c>
      <c r="T330" s="29">
        <f t="shared" si="29"/>
        <v>72917</v>
      </c>
      <c r="U330" s="30">
        <f t="shared" si="32"/>
        <v>7000000</v>
      </c>
      <c r="V330" s="29">
        <f t="shared" si="30"/>
        <v>96</v>
      </c>
      <c r="W330" s="29">
        <f t="shared" si="31"/>
        <v>0</v>
      </c>
      <c r="X330" s="29">
        <f t="shared" si="33"/>
        <v>7000000</v>
      </c>
      <c r="Y330" s="31">
        <f t="shared" si="34"/>
        <v>0</v>
      </c>
      <c r="Z330" s="32" t="s">
        <v>41</v>
      </c>
      <c r="AA330" s="25"/>
      <c r="AB330" s="25"/>
    </row>
    <row r="331" spans="1:28" x14ac:dyDescent="0.2">
      <c r="A331" s="91">
        <v>604432</v>
      </c>
      <c r="B331" s="23" t="s">
        <v>82</v>
      </c>
      <c r="C331" s="92">
        <v>1</v>
      </c>
      <c r="D331" s="24" t="s">
        <v>83</v>
      </c>
      <c r="E331" s="25"/>
      <c r="F331" s="25" t="s">
        <v>227</v>
      </c>
      <c r="G331" s="25"/>
      <c r="H331" s="25"/>
      <c r="I331" s="23">
        <v>1</v>
      </c>
      <c r="J331" s="23">
        <v>2013</v>
      </c>
      <c r="K331" s="25"/>
      <c r="L331" s="25"/>
      <c r="M331" s="25">
        <v>1</v>
      </c>
      <c r="N331" s="26">
        <v>7000000</v>
      </c>
      <c r="O331" s="27">
        <v>8</v>
      </c>
      <c r="P331" s="28">
        <v>7000000</v>
      </c>
      <c r="Q331" s="28">
        <v>0</v>
      </c>
      <c r="R331" s="28">
        <v>7000000</v>
      </c>
      <c r="S331" s="29">
        <f t="shared" ref="S331:S394" si="35">IFERROR(IF(((DATEDIF(DATE($J331,$I331,1),$S$10,"m"))+1)&gt;$O331*12,$O331*12,((DATEDIF(DATE($J331,$I331,1),$S$10,"m"))+1)),0)</f>
        <v>96</v>
      </c>
      <c r="T331" s="29">
        <f t="shared" ref="T331:T394" si="36">ROUNDUP((($N331/$O331)/12),0)</f>
        <v>72917</v>
      </c>
      <c r="U331" s="30">
        <f t="shared" si="32"/>
        <v>7000000</v>
      </c>
      <c r="V331" s="29">
        <f t="shared" ref="V331:V394" si="37">IFERROR(IF(((DATEDIF(DATE($J331,$I331,1),$V$10,"m"))+1)&gt;$O331*12,$O331*12,((DATEDIF(DATE($J331,$I331,1),$V$10,"m"))+1)),0)</f>
        <v>96</v>
      </c>
      <c r="W331" s="29">
        <f t="shared" ref="W331:W394" si="38">IF($N331-$R331&lt;($V331-$S331)*T331,$N331-$R331,($V331-$S331)*T331)</f>
        <v>0</v>
      </c>
      <c r="X331" s="29">
        <f t="shared" si="33"/>
        <v>7000000</v>
      </c>
      <c r="Y331" s="31">
        <f t="shared" si="34"/>
        <v>0</v>
      </c>
      <c r="Z331" s="32" t="s">
        <v>41</v>
      </c>
      <c r="AA331" s="25"/>
      <c r="AB331" s="25"/>
    </row>
    <row r="332" spans="1:28" x14ac:dyDescent="0.2">
      <c r="A332" s="91">
        <v>604433</v>
      </c>
      <c r="B332" s="23" t="s">
        <v>92</v>
      </c>
      <c r="C332" s="92">
        <v>1</v>
      </c>
      <c r="D332" s="24" t="s">
        <v>93</v>
      </c>
      <c r="E332" s="25"/>
      <c r="F332" s="25" t="s">
        <v>228</v>
      </c>
      <c r="G332" s="25"/>
      <c r="H332" s="25"/>
      <c r="I332" s="23">
        <v>1</v>
      </c>
      <c r="J332" s="23">
        <v>2013</v>
      </c>
      <c r="K332" s="25"/>
      <c r="L332" s="25"/>
      <c r="M332" s="25">
        <v>1</v>
      </c>
      <c r="N332" s="26">
        <v>5000000</v>
      </c>
      <c r="O332" s="27">
        <v>4</v>
      </c>
      <c r="P332" s="28">
        <v>5000000</v>
      </c>
      <c r="Q332" s="28">
        <v>0</v>
      </c>
      <c r="R332" s="28">
        <v>5000000</v>
      </c>
      <c r="S332" s="29">
        <f t="shared" si="35"/>
        <v>48</v>
      </c>
      <c r="T332" s="29">
        <f t="shared" si="36"/>
        <v>104167</v>
      </c>
      <c r="U332" s="30">
        <f t="shared" ref="U332:U395" si="39">IF(S332*T332&gt;N332,N332,S332*T332)</f>
        <v>5000000</v>
      </c>
      <c r="V332" s="29">
        <f t="shared" si="37"/>
        <v>48</v>
      </c>
      <c r="W332" s="29">
        <f t="shared" si="38"/>
        <v>0</v>
      </c>
      <c r="X332" s="29">
        <f t="shared" ref="X332:X395" si="40">R332+W332</f>
        <v>5000000</v>
      </c>
      <c r="Y332" s="31">
        <f t="shared" ref="Y332:Y395" si="41">N332-X332</f>
        <v>0</v>
      </c>
      <c r="Z332" s="32" t="s">
        <v>41</v>
      </c>
      <c r="AA332" s="25"/>
      <c r="AB332" s="25"/>
    </row>
    <row r="333" spans="1:28" x14ac:dyDescent="0.2">
      <c r="A333" s="91">
        <v>604434</v>
      </c>
      <c r="B333" s="23" t="s">
        <v>92</v>
      </c>
      <c r="C333" s="92">
        <v>1</v>
      </c>
      <c r="D333" s="24" t="s">
        <v>93</v>
      </c>
      <c r="E333" s="25"/>
      <c r="F333" s="25" t="s">
        <v>228</v>
      </c>
      <c r="G333" s="25"/>
      <c r="H333" s="25"/>
      <c r="I333" s="23">
        <v>1</v>
      </c>
      <c r="J333" s="23">
        <v>2013</v>
      </c>
      <c r="K333" s="25"/>
      <c r="L333" s="25"/>
      <c r="M333" s="25">
        <v>1</v>
      </c>
      <c r="N333" s="26">
        <v>5000000</v>
      </c>
      <c r="O333" s="27">
        <v>4</v>
      </c>
      <c r="P333" s="28">
        <v>5000000</v>
      </c>
      <c r="Q333" s="28">
        <v>0</v>
      </c>
      <c r="R333" s="28">
        <v>5000000</v>
      </c>
      <c r="S333" s="29">
        <f t="shared" si="35"/>
        <v>48</v>
      </c>
      <c r="T333" s="29">
        <f t="shared" si="36"/>
        <v>104167</v>
      </c>
      <c r="U333" s="30">
        <f t="shared" si="39"/>
        <v>5000000</v>
      </c>
      <c r="V333" s="29">
        <f t="shared" si="37"/>
        <v>48</v>
      </c>
      <c r="W333" s="29">
        <f t="shared" si="38"/>
        <v>0</v>
      </c>
      <c r="X333" s="29">
        <f t="shared" si="40"/>
        <v>5000000</v>
      </c>
      <c r="Y333" s="31">
        <f t="shared" si="41"/>
        <v>0</v>
      </c>
      <c r="Z333" s="32" t="s">
        <v>41</v>
      </c>
      <c r="AA333" s="25"/>
      <c r="AB333" s="25"/>
    </row>
    <row r="334" spans="1:28" x14ac:dyDescent="0.2">
      <c r="A334" s="91">
        <v>604435</v>
      </c>
      <c r="B334" s="23" t="s">
        <v>120</v>
      </c>
      <c r="C334" s="92">
        <v>1</v>
      </c>
      <c r="D334" s="24" t="s">
        <v>121</v>
      </c>
      <c r="E334" s="25"/>
      <c r="F334" s="25" t="s">
        <v>229</v>
      </c>
      <c r="G334" s="25"/>
      <c r="H334" s="25"/>
      <c r="I334" s="23">
        <v>1</v>
      </c>
      <c r="J334" s="23">
        <v>2013</v>
      </c>
      <c r="K334" s="25"/>
      <c r="L334" s="25"/>
      <c r="M334" s="25">
        <v>1</v>
      </c>
      <c r="N334" s="26">
        <v>990000</v>
      </c>
      <c r="O334" s="27">
        <v>8</v>
      </c>
      <c r="P334" s="28">
        <v>990000</v>
      </c>
      <c r="Q334" s="28">
        <v>0</v>
      </c>
      <c r="R334" s="28">
        <v>990000</v>
      </c>
      <c r="S334" s="29">
        <f t="shared" si="35"/>
        <v>96</v>
      </c>
      <c r="T334" s="29">
        <f t="shared" si="36"/>
        <v>10313</v>
      </c>
      <c r="U334" s="30">
        <f t="shared" si="39"/>
        <v>990000</v>
      </c>
      <c r="V334" s="29">
        <f t="shared" si="37"/>
        <v>96</v>
      </c>
      <c r="W334" s="29">
        <f t="shared" si="38"/>
        <v>0</v>
      </c>
      <c r="X334" s="29">
        <f t="shared" si="40"/>
        <v>990000</v>
      </c>
      <c r="Y334" s="31">
        <f t="shared" si="41"/>
        <v>0</v>
      </c>
      <c r="Z334" s="32" t="s">
        <v>41</v>
      </c>
      <c r="AA334" s="25"/>
      <c r="AB334" s="25"/>
    </row>
    <row r="335" spans="1:28" x14ac:dyDescent="0.2">
      <c r="A335" s="91">
        <v>604436</v>
      </c>
      <c r="B335" s="23" t="s">
        <v>120</v>
      </c>
      <c r="C335" s="92">
        <v>1</v>
      </c>
      <c r="D335" s="24" t="s">
        <v>121</v>
      </c>
      <c r="E335" s="25"/>
      <c r="F335" s="25" t="s">
        <v>229</v>
      </c>
      <c r="G335" s="25"/>
      <c r="H335" s="25"/>
      <c r="I335" s="23">
        <v>1</v>
      </c>
      <c r="J335" s="23">
        <v>2013</v>
      </c>
      <c r="K335" s="25"/>
      <c r="L335" s="25"/>
      <c r="M335" s="25">
        <v>1</v>
      </c>
      <c r="N335" s="26">
        <v>990000</v>
      </c>
      <c r="O335" s="27">
        <v>8</v>
      </c>
      <c r="P335" s="28">
        <v>990000</v>
      </c>
      <c r="Q335" s="28">
        <v>0</v>
      </c>
      <c r="R335" s="28">
        <v>990000</v>
      </c>
      <c r="S335" s="29">
        <f t="shared" si="35"/>
        <v>96</v>
      </c>
      <c r="T335" s="29">
        <f t="shared" si="36"/>
        <v>10313</v>
      </c>
      <c r="U335" s="30">
        <f t="shared" si="39"/>
        <v>990000</v>
      </c>
      <c r="V335" s="29">
        <f t="shared" si="37"/>
        <v>96</v>
      </c>
      <c r="W335" s="29">
        <f t="shared" si="38"/>
        <v>0</v>
      </c>
      <c r="X335" s="29">
        <f t="shared" si="40"/>
        <v>990000</v>
      </c>
      <c r="Y335" s="31">
        <f t="shared" si="41"/>
        <v>0</v>
      </c>
      <c r="Z335" s="32" t="s">
        <v>41</v>
      </c>
      <c r="AA335" s="25"/>
      <c r="AB335" s="25"/>
    </row>
    <row r="336" spans="1:28" x14ac:dyDescent="0.2">
      <c r="A336" s="91">
        <v>604437</v>
      </c>
      <c r="B336" s="23" t="s">
        <v>120</v>
      </c>
      <c r="C336" s="92">
        <v>1</v>
      </c>
      <c r="D336" s="24" t="s">
        <v>121</v>
      </c>
      <c r="E336" s="25"/>
      <c r="F336" s="25" t="s">
        <v>229</v>
      </c>
      <c r="G336" s="25"/>
      <c r="H336" s="25"/>
      <c r="I336" s="23">
        <v>1</v>
      </c>
      <c r="J336" s="23">
        <v>2013</v>
      </c>
      <c r="K336" s="25"/>
      <c r="L336" s="25"/>
      <c r="M336" s="25">
        <v>1</v>
      </c>
      <c r="N336" s="26">
        <v>990000</v>
      </c>
      <c r="O336" s="27">
        <v>8</v>
      </c>
      <c r="P336" s="28">
        <v>990000</v>
      </c>
      <c r="Q336" s="28">
        <v>0</v>
      </c>
      <c r="R336" s="28">
        <v>990000</v>
      </c>
      <c r="S336" s="29">
        <f t="shared" si="35"/>
        <v>96</v>
      </c>
      <c r="T336" s="29">
        <f t="shared" si="36"/>
        <v>10313</v>
      </c>
      <c r="U336" s="30">
        <f t="shared" si="39"/>
        <v>990000</v>
      </c>
      <c r="V336" s="29">
        <f t="shared" si="37"/>
        <v>96</v>
      </c>
      <c r="W336" s="29">
        <f t="shared" si="38"/>
        <v>0</v>
      </c>
      <c r="X336" s="29">
        <f t="shared" si="40"/>
        <v>990000</v>
      </c>
      <c r="Y336" s="31">
        <f t="shared" si="41"/>
        <v>0</v>
      </c>
      <c r="Z336" s="32" t="s">
        <v>41</v>
      </c>
      <c r="AA336" s="25"/>
      <c r="AB336" s="25"/>
    </row>
    <row r="337" spans="1:28" x14ac:dyDescent="0.2">
      <c r="A337" s="91">
        <v>604438</v>
      </c>
      <c r="B337" s="23" t="s">
        <v>120</v>
      </c>
      <c r="C337" s="92">
        <v>1</v>
      </c>
      <c r="D337" s="24" t="s">
        <v>121</v>
      </c>
      <c r="E337" s="25"/>
      <c r="F337" s="25" t="s">
        <v>229</v>
      </c>
      <c r="G337" s="25"/>
      <c r="H337" s="25"/>
      <c r="I337" s="23">
        <v>1</v>
      </c>
      <c r="J337" s="23">
        <v>2013</v>
      </c>
      <c r="K337" s="25"/>
      <c r="L337" s="25"/>
      <c r="M337" s="25">
        <v>1</v>
      </c>
      <c r="N337" s="26">
        <v>990000</v>
      </c>
      <c r="O337" s="27">
        <v>8</v>
      </c>
      <c r="P337" s="28">
        <v>990000</v>
      </c>
      <c r="Q337" s="28">
        <v>0</v>
      </c>
      <c r="R337" s="28">
        <v>990000</v>
      </c>
      <c r="S337" s="29">
        <f t="shared" si="35"/>
        <v>96</v>
      </c>
      <c r="T337" s="29">
        <f t="shared" si="36"/>
        <v>10313</v>
      </c>
      <c r="U337" s="30">
        <f t="shared" si="39"/>
        <v>990000</v>
      </c>
      <c r="V337" s="29">
        <f t="shared" si="37"/>
        <v>96</v>
      </c>
      <c r="W337" s="29">
        <f t="shared" si="38"/>
        <v>0</v>
      </c>
      <c r="X337" s="29">
        <f t="shared" si="40"/>
        <v>990000</v>
      </c>
      <c r="Y337" s="31">
        <f t="shared" si="41"/>
        <v>0</v>
      </c>
      <c r="Z337" s="32" t="s">
        <v>41</v>
      </c>
      <c r="AA337" s="25"/>
      <c r="AB337" s="25"/>
    </row>
    <row r="338" spans="1:28" x14ac:dyDescent="0.2">
      <c r="A338" s="91">
        <v>604439</v>
      </c>
      <c r="B338" s="23" t="s">
        <v>120</v>
      </c>
      <c r="C338" s="92">
        <v>1</v>
      </c>
      <c r="D338" s="24" t="s">
        <v>121</v>
      </c>
      <c r="E338" s="25"/>
      <c r="F338" s="25" t="s">
        <v>229</v>
      </c>
      <c r="G338" s="25"/>
      <c r="H338" s="25"/>
      <c r="I338" s="23">
        <v>1</v>
      </c>
      <c r="J338" s="23">
        <v>2013</v>
      </c>
      <c r="K338" s="25"/>
      <c r="L338" s="25"/>
      <c r="M338" s="25">
        <v>1</v>
      </c>
      <c r="N338" s="26">
        <v>990000</v>
      </c>
      <c r="O338" s="27">
        <v>8</v>
      </c>
      <c r="P338" s="28">
        <v>990000</v>
      </c>
      <c r="Q338" s="28">
        <v>0</v>
      </c>
      <c r="R338" s="28">
        <v>990000</v>
      </c>
      <c r="S338" s="29">
        <f t="shared" si="35"/>
        <v>96</v>
      </c>
      <c r="T338" s="29">
        <f t="shared" si="36"/>
        <v>10313</v>
      </c>
      <c r="U338" s="30">
        <f t="shared" si="39"/>
        <v>990000</v>
      </c>
      <c r="V338" s="29">
        <f t="shared" si="37"/>
        <v>96</v>
      </c>
      <c r="W338" s="29">
        <f t="shared" si="38"/>
        <v>0</v>
      </c>
      <c r="X338" s="29">
        <f t="shared" si="40"/>
        <v>990000</v>
      </c>
      <c r="Y338" s="31">
        <f t="shared" si="41"/>
        <v>0</v>
      </c>
      <c r="Z338" s="32" t="s">
        <v>41</v>
      </c>
      <c r="AA338" s="25"/>
      <c r="AB338" s="25"/>
    </row>
    <row r="339" spans="1:28" x14ac:dyDescent="0.2">
      <c r="A339" s="91">
        <v>604440</v>
      </c>
      <c r="B339" s="23" t="s">
        <v>120</v>
      </c>
      <c r="C339" s="92">
        <v>1</v>
      </c>
      <c r="D339" s="24" t="s">
        <v>121</v>
      </c>
      <c r="E339" s="25"/>
      <c r="F339" s="25" t="s">
        <v>229</v>
      </c>
      <c r="G339" s="25"/>
      <c r="H339" s="25"/>
      <c r="I339" s="23">
        <v>1</v>
      </c>
      <c r="J339" s="23">
        <v>2013</v>
      </c>
      <c r="K339" s="25"/>
      <c r="L339" s="25"/>
      <c r="M339" s="25">
        <v>1</v>
      </c>
      <c r="N339" s="26">
        <v>990000</v>
      </c>
      <c r="O339" s="27">
        <v>8</v>
      </c>
      <c r="P339" s="28">
        <v>990000</v>
      </c>
      <c r="Q339" s="28">
        <v>0</v>
      </c>
      <c r="R339" s="28">
        <v>990000</v>
      </c>
      <c r="S339" s="29">
        <f t="shared" si="35"/>
        <v>96</v>
      </c>
      <c r="T339" s="29">
        <f t="shared" si="36"/>
        <v>10313</v>
      </c>
      <c r="U339" s="30">
        <f t="shared" si="39"/>
        <v>990000</v>
      </c>
      <c r="V339" s="29">
        <f t="shared" si="37"/>
        <v>96</v>
      </c>
      <c r="W339" s="29">
        <f t="shared" si="38"/>
        <v>0</v>
      </c>
      <c r="X339" s="29">
        <f t="shared" si="40"/>
        <v>990000</v>
      </c>
      <c r="Y339" s="31">
        <f t="shared" si="41"/>
        <v>0</v>
      </c>
      <c r="Z339" s="32" t="s">
        <v>41</v>
      </c>
      <c r="AA339" s="25"/>
      <c r="AB339" s="25"/>
    </row>
    <row r="340" spans="1:28" x14ac:dyDescent="0.2">
      <c r="A340" s="91">
        <v>604441</v>
      </c>
      <c r="B340" s="23" t="s">
        <v>120</v>
      </c>
      <c r="C340" s="92">
        <v>1</v>
      </c>
      <c r="D340" s="24" t="s">
        <v>121</v>
      </c>
      <c r="E340" s="25"/>
      <c r="F340" s="25" t="s">
        <v>229</v>
      </c>
      <c r="G340" s="25"/>
      <c r="H340" s="25"/>
      <c r="I340" s="23">
        <v>1</v>
      </c>
      <c r="J340" s="23">
        <v>2013</v>
      </c>
      <c r="K340" s="25"/>
      <c r="L340" s="25"/>
      <c r="M340" s="25">
        <v>1</v>
      </c>
      <c r="N340" s="26">
        <v>990000</v>
      </c>
      <c r="O340" s="27">
        <v>8</v>
      </c>
      <c r="P340" s="28">
        <v>990000</v>
      </c>
      <c r="Q340" s="28">
        <v>0</v>
      </c>
      <c r="R340" s="28">
        <v>990000</v>
      </c>
      <c r="S340" s="29">
        <f t="shared" si="35"/>
        <v>96</v>
      </c>
      <c r="T340" s="29">
        <f t="shared" si="36"/>
        <v>10313</v>
      </c>
      <c r="U340" s="30">
        <f t="shared" si="39"/>
        <v>990000</v>
      </c>
      <c r="V340" s="29">
        <f t="shared" si="37"/>
        <v>96</v>
      </c>
      <c r="W340" s="29">
        <f t="shared" si="38"/>
        <v>0</v>
      </c>
      <c r="X340" s="29">
        <f t="shared" si="40"/>
        <v>990000</v>
      </c>
      <c r="Y340" s="31">
        <f t="shared" si="41"/>
        <v>0</v>
      </c>
      <c r="Z340" s="32" t="s">
        <v>41</v>
      </c>
      <c r="AA340" s="25"/>
      <c r="AB340" s="25"/>
    </row>
    <row r="341" spans="1:28" x14ac:dyDescent="0.2">
      <c r="A341" s="91">
        <v>604442</v>
      </c>
      <c r="B341" s="23" t="s">
        <v>120</v>
      </c>
      <c r="C341" s="92">
        <v>1</v>
      </c>
      <c r="D341" s="24" t="s">
        <v>121</v>
      </c>
      <c r="E341" s="25"/>
      <c r="F341" s="25" t="s">
        <v>229</v>
      </c>
      <c r="G341" s="25"/>
      <c r="H341" s="25"/>
      <c r="I341" s="23">
        <v>1</v>
      </c>
      <c r="J341" s="23">
        <v>2013</v>
      </c>
      <c r="K341" s="25"/>
      <c r="L341" s="25"/>
      <c r="M341" s="25">
        <v>1</v>
      </c>
      <c r="N341" s="26">
        <v>990000</v>
      </c>
      <c r="O341" s="27">
        <v>8</v>
      </c>
      <c r="P341" s="28">
        <v>990000</v>
      </c>
      <c r="Q341" s="28">
        <v>0</v>
      </c>
      <c r="R341" s="28">
        <v>990000</v>
      </c>
      <c r="S341" s="29">
        <f t="shared" si="35"/>
        <v>96</v>
      </c>
      <c r="T341" s="29">
        <f t="shared" si="36"/>
        <v>10313</v>
      </c>
      <c r="U341" s="30">
        <f t="shared" si="39"/>
        <v>990000</v>
      </c>
      <c r="V341" s="29">
        <f t="shared" si="37"/>
        <v>96</v>
      </c>
      <c r="W341" s="29">
        <f t="shared" si="38"/>
        <v>0</v>
      </c>
      <c r="X341" s="29">
        <f t="shared" si="40"/>
        <v>990000</v>
      </c>
      <c r="Y341" s="31">
        <f t="shared" si="41"/>
        <v>0</v>
      </c>
      <c r="Z341" s="32" t="s">
        <v>41</v>
      </c>
      <c r="AA341" s="25"/>
      <c r="AB341" s="25"/>
    </row>
    <row r="342" spans="1:28" x14ac:dyDescent="0.2">
      <c r="A342" s="91">
        <v>604443</v>
      </c>
      <c r="B342" s="23" t="s">
        <v>120</v>
      </c>
      <c r="C342" s="92">
        <v>1</v>
      </c>
      <c r="D342" s="24" t="s">
        <v>121</v>
      </c>
      <c r="E342" s="25"/>
      <c r="F342" s="25" t="s">
        <v>229</v>
      </c>
      <c r="G342" s="25"/>
      <c r="H342" s="25"/>
      <c r="I342" s="23">
        <v>1</v>
      </c>
      <c r="J342" s="23">
        <v>2013</v>
      </c>
      <c r="K342" s="25"/>
      <c r="L342" s="25"/>
      <c r="M342" s="25">
        <v>1</v>
      </c>
      <c r="N342" s="26">
        <v>990000</v>
      </c>
      <c r="O342" s="27">
        <v>8</v>
      </c>
      <c r="P342" s="28">
        <v>990000</v>
      </c>
      <c r="Q342" s="28">
        <v>0</v>
      </c>
      <c r="R342" s="28">
        <v>990000</v>
      </c>
      <c r="S342" s="29">
        <f t="shared" si="35"/>
        <v>96</v>
      </c>
      <c r="T342" s="29">
        <f t="shared" si="36"/>
        <v>10313</v>
      </c>
      <c r="U342" s="30">
        <f t="shared" si="39"/>
        <v>990000</v>
      </c>
      <c r="V342" s="29">
        <f t="shared" si="37"/>
        <v>96</v>
      </c>
      <c r="W342" s="29">
        <f t="shared" si="38"/>
        <v>0</v>
      </c>
      <c r="X342" s="29">
        <f t="shared" si="40"/>
        <v>990000</v>
      </c>
      <c r="Y342" s="31">
        <f t="shared" si="41"/>
        <v>0</v>
      </c>
      <c r="Z342" s="32" t="s">
        <v>41</v>
      </c>
      <c r="AA342" s="25"/>
      <c r="AB342" s="25"/>
    </row>
    <row r="343" spans="1:28" x14ac:dyDescent="0.2">
      <c r="A343" s="91">
        <v>604444</v>
      </c>
      <c r="B343" s="23" t="s">
        <v>120</v>
      </c>
      <c r="C343" s="92">
        <v>1</v>
      </c>
      <c r="D343" s="24" t="s">
        <v>121</v>
      </c>
      <c r="E343" s="25"/>
      <c r="F343" s="25" t="s">
        <v>229</v>
      </c>
      <c r="G343" s="25"/>
      <c r="H343" s="25"/>
      <c r="I343" s="23">
        <v>1</v>
      </c>
      <c r="J343" s="23">
        <v>2013</v>
      </c>
      <c r="K343" s="25"/>
      <c r="L343" s="25"/>
      <c r="M343" s="25">
        <v>1</v>
      </c>
      <c r="N343" s="26">
        <v>990000</v>
      </c>
      <c r="O343" s="27">
        <v>8</v>
      </c>
      <c r="P343" s="28">
        <v>990000</v>
      </c>
      <c r="Q343" s="28">
        <v>0</v>
      </c>
      <c r="R343" s="28">
        <v>990000</v>
      </c>
      <c r="S343" s="29">
        <f t="shared" si="35"/>
        <v>96</v>
      </c>
      <c r="T343" s="29">
        <f t="shared" si="36"/>
        <v>10313</v>
      </c>
      <c r="U343" s="30">
        <f t="shared" si="39"/>
        <v>990000</v>
      </c>
      <c r="V343" s="29">
        <f t="shared" si="37"/>
        <v>96</v>
      </c>
      <c r="W343" s="29">
        <f t="shared" si="38"/>
        <v>0</v>
      </c>
      <c r="X343" s="29">
        <f t="shared" si="40"/>
        <v>990000</v>
      </c>
      <c r="Y343" s="31">
        <f t="shared" si="41"/>
        <v>0</v>
      </c>
      <c r="Z343" s="32" t="s">
        <v>41</v>
      </c>
      <c r="AA343" s="25"/>
      <c r="AB343" s="25"/>
    </row>
    <row r="344" spans="1:28" x14ac:dyDescent="0.2">
      <c r="A344" s="91">
        <v>604445</v>
      </c>
      <c r="B344" s="23" t="s">
        <v>120</v>
      </c>
      <c r="C344" s="92">
        <v>1</v>
      </c>
      <c r="D344" s="24" t="s">
        <v>121</v>
      </c>
      <c r="E344" s="25"/>
      <c r="F344" s="25" t="s">
        <v>229</v>
      </c>
      <c r="G344" s="25"/>
      <c r="H344" s="25"/>
      <c r="I344" s="23">
        <v>1</v>
      </c>
      <c r="J344" s="23">
        <v>2013</v>
      </c>
      <c r="K344" s="25"/>
      <c r="L344" s="25"/>
      <c r="M344" s="25">
        <v>1</v>
      </c>
      <c r="N344" s="26">
        <v>990000</v>
      </c>
      <c r="O344" s="27">
        <v>8</v>
      </c>
      <c r="P344" s="28">
        <v>990000</v>
      </c>
      <c r="Q344" s="28">
        <v>0</v>
      </c>
      <c r="R344" s="28">
        <v>990000</v>
      </c>
      <c r="S344" s="29">
        <f t="shared" si="35"/>
        <v>96</v>
      </c>
      <c r="T344" s="29">
        <f t="shared" si="36"/>
        <v>10313</v>
      </c>
      <c r="U344" s="30">
        <f t="shared" si="39"/>
        <v>990000</v>
      </c>
      <c r="V344" s="29">
        <f t="shared" si="37"/>
        <v>96</v>
      </c>
      <c r="W344" s="29">
        <f t="shared" si="38"/>
        <v>0</v>
      </c>
      <c r="X344" s="29">
        <f t="shared" si="40"/>
        <v>990000</v>
      </c>
      <c r="Y344" s="31">
        <f t="shared" si="41"/>
        <v>0</v>
      </c>
      <c r="Z344" s="32" t="s">
        <v>41</v>
      </c>
      <c r="AA344" s="25"/>
      <c r="AB344" s="25"/>
    </row>
    <row r="345" spans="1:28" x14ac:dyDescent="0.2">
      <c r="A345" s="91">
        <v>604446</v>
      </c>
      <c r="B345" s="23" t="s">
        <v>120</v>
      </c>
      <c r="C345" s="92">
        <v>1</v>
      </c>
      <c r="D345" s="24" t="s">
        <v>121</v>
      </c>
      <c r="E345" s="25"/>
      <c r="F345" s="25" t="s">
        <v>229</v>
      </c>
      <c r="G345" s="25"/>
      <c r="H345" s="25"/>
      <c r="I345" s="23">
        <v>1</v>
      </c>
      <c r="J345" s="23">
        <v>2013</v>
      </c>
      <c r="K345" s="25"/>
      <c r="L345" s="25"/>
      <c r="M345" s="25">
        <v>1</v>
      </c>
      <c r="N345" s="26">
        <v>990000</v>
      </c>
      <c r="O345" s="27">
        <v>8</v>
      </c>
      <c r="P345" s="28">
        <v>990000</v>
      </c>
      <c r="Q345" s="28">
        <v>0</v>
      </c>
      <c r="R345" s="28">
        <v>990000</v>
      </c>
      <c r="S345" s="29">
        <f t="shared" si="35"/>
        <v>96</v>
      </c>
      <c r="T345" s="29">
        <f t="shared" si="36"/>
        <v>10313</v>
      </c>
      <c r="U345" s="30">
        <f t="shared" si="39"/>
        <v>990000</v>
      </c>
      <c r="V345" s="29">
        <f t="shared" si="37"/>
        <v>96</v>
      </c>
      <c r="W345" s="29">
        <f t="shared" si="38"/>
        <v>0</v>
      </c>
      <c r="X345" s="29">
        <f t="shared" si="40"/>
        <v>990000</v>
      </c>
      <c r="Y345" s="31">
        <f t="shared" si="41"/>
        <v>0</v>
      </c>
      <c r="Z345" s="32" t="s">
        <v>41</v>
      </c>
      <c r="AA345" s="25"/>
      <c r="AB345" s="25"/>
    </row>
    <row r="346" spans="1:28" x14ac:dyDescent="0.2">
      <c r="A346" s="91">
        <v>604447</v>
      </c>
      <c r="B346" s="23" t="s">
        <v>120</v>
      </c>
      <c r="C346" s="92">
        <v>1</v>
      </c>
      <c r="D346" s="24" t="s">
        <v>121</v>
      </c>
      <c r="E346" s="25"/>
      <c r="F346" s="25" t="s">
        <v>229</v>
      </c>
      <c r="G346" s="25"/>
      <c r="H346" s="25"/>
      <c r="I346" s="23">
        <v>1</v>
      </c>
      <c r="J346" s="23">
        <v>2013</v>
      </c>
      <c r="K346" s="25"/>
      <c r="L346" s="25"/>
      <c r="M346" s="25">
        <v>1</v>
      </c>
      <c r="N346" s="26">
        <v>990000</v>
      </c>
      <c r="O346" s="27">
        <v>8</v>
      </c>
      <c r="P346" s="28">
        <v>990000</v>
      </c>
      <c r="Q346" s="28">
        <v>0</v>
      </c>
      <c r="R346" s="28">
        <v>990000</v>
      </c>
      <c r="S346" s="29">
        <f t="shared" si="35"/>
        <v>96</v>
      </c>
      <c r="T346" s="29">
        <f t="shared" si="36"/>
        <v>10313</v>
      </c>
      <c r="U346" s="30">
        <f t="shared" si="39"/>
        <v>990000</v>
      </c>
      <c r="V346" s="29">
        <f t="shared" si="37"/>
        <v>96</v>
      </c>
      <c r="W346" s="29">
        <f t="shared" si="38"/>
        <v>0</v>
      </c>
      <c r="X346" s="29">
        <f t="shared" si="40"/>
        <v>990000</v>
      </c>
      <c r="Y346" s="31">
        <f t="shared" si="41"/>
        <v>0</v>
      </c>
      <c r="Z346" s="32" t="s">
        <v>41</v>
      </c>
      <c r="AA346" s="25"/>
      <c r="AB346" s="25"/>
    </row>
    <row r="347" spans="1:28" x14ac:dyDescent="0.2">
      <c r="A347" s="91">
        <v>604448</v>
      </c>
      <c r="B347" s="23" t="s">
        <v>120</v>
      </c>
      <c r="C347" s="92">
        <v>1</v>
      </c>
      <c r="D347" s="24" t="s">
        <v>121</v>
      </c>
      <c r="E347" s="25"/>
      <c r="F347" s="25" t="s">
        <v>229</v>
      </c>
      <c r="G347" s="25"/>
      <c r="H347" s="25"/>
      <c r="I347" s="23">
        <v>1</v>
      </c>
      <c r="J347" s="23">
        <v>2013</v>
      </c>
      <c r="K347" s="25"/>
      <c r="L347" s="25"/>
      <c r="M347" s="25">
        <v>1</v>
      </c>
      <c r="N347" s="26">
        <v>990000</v>
      </c>
      <c r="O347" s="27">
        <v>8</v>
      </c>
      <c r="P347" s="28">
        <v>990000</v>
      </c>
      <c r="Q347" s="28">
        <v>0</v>
      </c>
      <c r="R347" s="28">
        <v>990000</v>
      </c>
      <c r="S347" s="29">
        <f t="shared" si="35"/>
        <v>96</v>
      </c>
      <c r="T347" s="29">
        <f t="shared" si="36"/>
        <v>10313</v>
      </c>
      <c r="U347" s="30">
        <f t="shared" si="39"/>
        <v>990000</v>
      </c>
      <c r="V347" s="29">
        <f t="shared" si="37"/>
        <v>96</v>
      </c>
      <c r="W347" s="29">
        <f t="shared" si="38"/>
        <v>0</v>
      </c>
      <c r="X347" s="29">
        <f t="shared" si="40"/>
        <v>990000</v>
      </c>
      <c r="Y347" s="31">
        <f t="shared" si="41"/>
        <v>0</v>
      </c>
      <c r="Z347" s="32" t="s">
        <v>41</v>
      </c>
      <c r="AA347" s="25"/>
      <c r="AB347" s="25"/>
    </row>
    <row r="348" spans="1:28" x14ac:dyDescent="0.2">
      <c r="A348" s="91">
        <v>604449</v>
      </c>
      <c r="B348" s="23" t="s">
        <v>120</v>
      </c>
      <c r="C348" s="92">
        <v>1</v>
      </c>
      <c r="D348" s="24" t="s">
        <v>121</v>
      </c>
      <c r="E348" s="25"/>
      <c r="F348" s="25" t="s">
        <v>229</v>
      </c>
      <c r="G348" s="25"/>
      <c r="H348" s="25"/>
      <c r="I348" s="23">
        <v>1</v>
      </c>
      <c r="J348" s="23">
        <v>2013</v>
      </c>
      <c r="K348" s="25"/>
      <c r="L348" s="25"/>
      <c r="M348" s="25">
        <v>1</v>
      </c>
      <c r="N348" s="26">
        <v>990000</v>
      </c>
      <c r="O348" s="27">
        <v>8</v>
      </c>
      <c r="P348" s="28">
        <v>990000</v>
      </c>
      <c r="Q348" s="28">
        <v>0</v>
      </c>
      <c r="R348" s="28">
        <v>990000</v>
      </c>
      <c r="S348" s="29">
        <f t="shared" si="35"/>
        <v>96</v>
      </c>
      <c r="T348" s="29">
        <f t="shared" si="36"/>
        <v>10313</v>
      </c>
      <c r="U348" s="30">
        <f t="shared" si="39"/>
        <v>990000</v>
      </c>
      <c r="V348" s="29">
        <f t="shared" si="37"/>
        <v>96</v>
      </c>
      <c r="W348" s="29">
        <f t="shared" si="38"/>
        <v>0</v>
      </c>
      <c r="X348" s="29">
        <f t="shared" si="40"/>
        <v>990000</v>
      </c>
      <c r="Y348" s="31">
        <f t="shared" si="41"/>
        <v>0</v>
      </c>
      <c r="Z348" s="32" t="s">
        <v>41</v>
      </c>
      <c r="AA348" s="25"/>
      <c r="AB348" s="25"/>
    </row>
    <row r="349" spans="1:28" x14ac:dyDescent="0.2">
      <c r="A349" s="91">
        <v>604450</v>
      </c>
      <c r="B349" s="23" t="s">
        <v>120</v>
      </c>
      <c r="C349" s="92">
        <v>1</v>
      </c>
      <c r="D349" s="24" t="s">
        <v>121</v>
      </c>
      <c r="E349" s="25"/>
      <c r="F349" s="25" t="s">
        <v>229</v>
      </c>
      <c r="G349" s="25"/>
      <c r="H349" s="25"/>
      <c r="I349" s="23">
        <v>1</v>
      </c>
      <c r="J349" s="23">
        <v>2013</v>
      </c>
      <c r="K349" s="25"/>
      <c r="L349" s="25"/>
      <c r="M349" s="25">
        <v>1</v>
      </c>
      <c r="N349" s="26">
        <v>990000</v>
      </c>
      <c r="O349" s="27">
        <v>8</v>
      </c>
      <c r="P349" s="28">
        <v>990000</v>
      </c>
      <c r="Q349" s="28">
        <v>0</v>
      </c>
      <c r="R349" s="28">
        <v>990000</v>
      </c>
      <c r="S349" s="29">
        <f t="shared" si="35"/>
        <v>96</v>
      </c>
      <c r="T349" s="29">
        <f t="shared" si="36"/>
        <v>10313</v>
      </c>
      <c r="U349" s="30">
        <f t="shared" si="39"/>
        <v>990000</v>
      </c>
      <c r="V349" s="29">
        <f t="shared" si="37"/>
        <v>96</v>
      </c>
      <c r="W349" s="29">
        <f t="shared" si="38"/>
        <v>0</v>
      </c>
      <c r="X349" s="29">
        <f t="shared" si="40"/>
        <v>990000</v>
      </c>
      <c r="Y349" s="31">
        <f t="shared" si="41"/>
        <v>0</v>
      </c>
      <c r="Z349" s="32" t="s">
        <v>41</v>
      </c>
      <c r="AA349" s="25"/>
      <c r="AB349" s="25"/>
    </row>
    <row r="350" spans="1:28" x14ac:dyDescent="0.2">
      <c r="A350" s="91">
        <v>604451</v>
      </c>
      <c r="B350" s="23" t="s">
        <v>120</v>
      </c>
      <c r="C350" s="92">
        <v>1</v>
      </c>
      <c r="D350" s="24" t="s">
        <v>121</v>
      </c>
      <c r="E350" s="25"/>
      <c r="F350" s="25" t="s">
        <v>229</v>
      </c>
      <c r="G350" s="25"/>
      <c r="H350" s="25"/>
      <c r="I350" s="23">
        <v>1</v>
      </c>
      <c r="J350" s="23">
        <v>2013</v>
      </c>
      <c r="K350" s="25"/>
      <c r="L350" s="25"/>
      <c r="M350" s="25">
        <v>1</v>
      </c>
      <c r="N350" s="26">
        <v>990000</v>
      </c>
      <c r="O350" s="27">
        <v>8</v>
      </c>
      <c r="P350" s="28">
        <v>990000</v>
      </c>
      <c r="Q350" s="28">
        <v>0</v>
      </c>
      <c r="R350" s="28">
        <v>990000</v>
      </c>
      <c r="S350" s="29">
        <f t="shared" si="35"/>
        <v>96</v>
      </c>
      <c r="T350" s="29">
        <f t="shared" si="36"/>
        <v>10313</v>
      </c>
      <c r="U350" s="30">
        <f t="shared" si="39"/>
        <v>990000</v>
      </c>
      <c r="V350" s="29">
        <f t="shared" si="37"/>
        <v>96</v>
      </c>
      <c r="W350" s="29">
        <f t="shared" si="38"/>
        <v>0</v>
      </c>
      <c r="X350" s="29">
        <f t="shared" si="40"/>
        <v>990000</v>
      </c>
      <c r="Y350" s="31">
        <f t="shared" si="41"/>
        <v>0</v>
      </c>
      <c r="Z350" s="32" t="s">
        <v>41</v>
      </c>
      <c r="AA350" s="25"/>
      <c r="AB350" s="25"/>
    </row>
    <row r="351" spans="1:28" x14ac:dyDescent="0.2">
      <c r="A351" s="91">
        <v>604452</v>
      </c>
      <c r="B351" s="23" t="s">
        <v>120</v>
      </c>
      <c r="C351" s="92">
        <v>1</v>
      </c>
      <c r="D351" s="24" t="s">
        <v>121</v>
      </c>
      <c r="E351" s="25"/>
      <c r="F351" s="25" t="s">
        <v>229</v>
      </c>
      <c r="G351" s="25"/>
      <c r="H351" s="25"/>
      <c r="I351" s="23">
        <v>1</v>
      </c>
      <c r="J351" s="23">
        <v>2013</v>
      </c>
      <c r="K351" s="25"/>
      <c r="L351" s="25"/>
      <c r="M351" s="25">
        <v>1</v>
      </c>
      <c r="N351" s="26">
        <v>990000</v>
      </c>
      <c r="O351" s="27">
        <v>8</v>
      </c>
      <c r="P351" s="28">
        <v>990000</v>
      </c>
      <c r="Q351" s="28">
        <v>0</v>
      </c>
      <c r="R351" s="28">
        <v>990000</v>
      </c>
      <c r="S351" s="29">
        <f t="shared" si="35"/>
        <v>96</v>
      </c>
      <c r="T351" s="29">
        <f t="shared" si="36"/>
        <v>10313</v>
      </c>
      <c r="U351" s="30">
        <f t="shared" si="39"/>
        <v>990000</v>
      </c>
      <c r="V351" s="29">
        <f t="shared" si="37"/>
        <v>96</v>
      </c>
      <c r="W351" s="29">
        <f t="shared" si="38"/>
        <v>0</v>
      </c>
      <c r="X351" s="29">
        <f t="shared" si="40"/>
        <v>990000</v>
      </c>
      <c r="Y351" s="31">
        <f t="shared" si="41"/>
        <v>0</v>
      </c>
      <c r="Z351" s="32" t="s">
        <v>41</v>
      </c>
      <c r="AA351" s="25"/>
      <c r="AB351" s="25"/>
    </row>
    <row r="352" spans="1:28" x14ac:dyDescent="0.2">
      <c r="A352" s="91">
        <v>604453</v>
      </c>
      <c r="B352" s="23" t="s">
        <v>120</v>
      </c>
      <c r="C352" s="92">
        <v>1</v>
      </c>
      <c r="D352" s="24" t="s">
        <v>121</v>
      </c>
      <c r="E352" s="25"/>
      <c r="F352" s="25" t="s">
        <v>229</v>
      </c>
      <c r="G352" s="25"/>
      <c r="H352" s="25"/>
      <c r="I352" s="23">
        <v>1</v>
      </c>
      <c r="J352" s="23">
        <v>2013</v>
      </c>
      <c r="K352" s="25"/>
      <c r="L352" s="25"/>
      <c r="M352" s="25">
        <v>1</v>
      </c>
      <c r="N352" s="26">
        <v>990000</v>
      </c>
      <c r="O352" s="27">
        <v>8</v>
      </c>
      <c r="P352" s="28">
        <v>990000</v>
      </c>
      <c r="Q352" s="28">
        <v>0</v>
      </c>
      <c r="R352" s="28">
        <v>990000</v>
      </c>
      <c r="S352" s="29">
        <f t="shared" si="35"/>
        <v>96</v>
      </c>
      <c r="T352" s="29">
        <f t="shared" si="36"/>
        <v>10313</v>
      </c>
      <c r="U352" s="30">
        <f t="shared" si="39"/>
        <v>990000</v>
      </c>
      <c r="V352" s="29">
        <f t="shared" si="37"/>
        <v>96</v>
      </c>
      <c r="W352" s="29">
        <f t="shared" si="38"/>
        <v>0</v>
      </c>
      <c r="X352" s="29">
        <f t="shared" si="40"/>
        <v>990000</v>
      </c>
      <c r="Y352" s="31">
        <f t="shared" si="41"/>
        <v>0</v>
      </c>
      <c r="Z352" s="32" t="s">
        <v>41</v>
      </c>
      <c r="AA352" s="25"/>
      <c r="AB352" s="25"/>
    </row>
    <row r="353" spans="1:28" x14ac:dyDescent="0.2">
      <c r="A353" s="91">
        <v>604454</v>
      </c>
      <c r="B353" s="23" t="s">
        <v>120</v>
      </c>
      <c r="C353" s="92">
        <v>1</v>
      </c>
      <c r="D353" s="24" t="s">
        <v>121</v>
      </c>
      <c r="E353" s="25"/>
      <c r="F353" s="25" t="s">
        <v>229</v>
      </c>
      <c r="G353" s="25"/>
      <c r="H353" s="25"/>
      <c r="I353" s="23">
        <v>1</v>
      </c>
      <c r="J353" s="23">
        <v>2013</v>
      </c>
      <c r="K353" s="25"/>
      <c r="L353" s="25"/>
      <c r="M353" s="25">
        <v>1</v>
      </c>
      <c r="N353" s="26">
        <v>990000</v>
      </c>
      <c r="O353" s="27">
        <v>8</v>
      </c>
      <c r="P353" s="28">
        <v>990000</v>
      </c>
      <c r="Q353" s="28">
        <v>0</v>
      </c>
      <c r="R353" s="28">
        <v>990000</v>
      </c>
      <c r="S353" s="29">
        <f t="shared" si="35"/>
        <v>96</v>
      </c>
      <c r="T353" s="29">
        <f t="shared" si="36"/>
        <v>10313</v>
      </c>
      <c r="U353" s="30">
        <f t="shared" si="39"/>
        <v>990000</v>
      </c>
      <c r="V353" s="29">
        <f t="shared" si="37"/>
        <v>96</v>
      </c>
      <c r="W353" s="29">
        <f t="shared" si="38"/>
        <v>0</v>
      </c>
      <c r="X353" s="29">
        <f t="shared" si="40"/>
        <v>990000</v>
      </c>
      <c r="Y353" s="31">
        <f t="shared" si="41"/>
        <v>0</v>
      </c>
      <c r="Z353" s="32" t="s">
        <v>41</v>
      </c>
      <c r="AA353" s="25"/>
      <c r="AB353" s="25"/>
    </row>
    <row r="354" spans="1:28" x14ac:dyDescent="0.2">
      <c r="A354" s="91">
        <v>604455</v>
      </c>
      <c r="B354" s="23" t="s">
        <v>120</v>
      </c>
      <c r="C354" s="92">
        <v>1</v>
      </c>
      <c r="D354" s="24" t="s">
        <v>121</v>
      </c>
      <c r="E354" s="25"/>
      <c r="F354" s="25" t="s">
        <v>229</v>
      </c>
      <c r="G354" s="25"/>
      <c r="H354" s="25"/>
      <c r="I354" s="23">
        <v>1</v>
      </c>
      <c r="J354" s="23">
        <v>2013</v>
      </c>
      <c r="K354" s="25"/>
      <c r="L354" s="25"/>
      <c r="M354" s="25">
        <v>1</v>
      </c>
      <c r="N354" s="26">
        <v>990000</v>
      </c>
      <c r="O354" s="27">
        <v>8</v>
      </c>
      <c r="P354" s="28">
        <v>990000</v>
      </c>
      <c r="Q354" s="28">
        <v>0</v>
      </c>
      <c r="R354" s="28">
        <v>990000</v>
      </c>
      <c r="S354" s="29">
        <f t="shared" si="35"/>
        <v>96</v>
      </c>
      <c r="T354" s="29">
        <f t="shared" si="36"/>
        <v>10313</v>
      </c>
      <c r="U354" s="30">
        <f t="shared" si="39"/>
        <v>990000</v>
      </c>
      <c r="V354" s="29">
        <f t="shared" si="37"/>
        <v>96</v>
      </c>
      <c r="W354" s="29">
        <f t="shared" si="38"/>
        <v>0</v>
      </c>
      <c r="X354" s="29">
        <f t="shared" si="40"/>
        <v>990000</v>
      </c>
      <c r="Y354" s="31">
        <f t="shared" si="41"/>
        <v>0</v>
      </c>
      <c r="Z354" s="32" t="s">
        <v>41</v>
      </c>
      <c r="AA354" s="25"/>
      <c r="AB354" s="25"/>
    </row>
    <row r="355" spans="1:28" x14ac:dyDescent="0.2">
      <c r="A355" s="91">
        <v>604456</v>
      </c>
      <c r="B355" s="23" t="s">
        <v>120</v>
      </c>
      <c r="C355" s="92">
        <v>1</v>
      </c>
      <c r="D355" s="24" t="s">
        <v>121</v>
      </c>
      <c r="E355" s="25"/>
      <c r="F355" s="25" t="s">
        <v>229</v>
      </c>
      <c r="G355" s="25"/>
      <c r="H355" s="25"/>
      <c r="I355" s="23">
        <v>1</v>
      </c>
      <c r="J355" s="23">
        <v>2013</v>
      </c>
      <c r="K355" s="25"/>
      <c r="L355" s="25"/>
      <c r="M355" s="25">
        <v>1</v>
      </c>
      <c r="N355" s="26">
        <v>990000</v>
      </c>
      <c r="O355" s="27">
        <v>8</v>
      </c>
      <c r="P355" s="28">
        <v>990000</v>
      </c>
      <c r="Q355" s="28">
        <v>0</v>
      </c>
      <c r="R355" s="28">
        <v>990000</v>
      </c>
      <c r="S355" s="29">
        <f t="shared" si="35"/>
        <v>96</v>
      </c>
      <c r="T355" s="29">
        <f t="shared" si="36"/>
        <v>10313</v>
      </c>
      <c r="U355" s="30">
        <f t="shared" si="39"/>
        <v>990000</v>
      </c>
      <c r="V355" s="29">
        <f t="shared" si="37"/>
        <v>96</v>
      </c>
      <c r="W355" s="29">
        <f t="shared" si="38"/>
        <v>0</v>
      </c>
      <c r="X355" s="29">
        <f t="shared" si="40"/>
        <v>990000</v>
      </c>
      <c r="Y355" s="31">
        <f t="shared" si="41"/>
        <v>0</v>
      </c>
      <c r="Z355" s="32" t="s">
        <v>41</v>
      </c>
      <c r="AA355" s="25"/>
      <c r="AB355" s="25"/>
    </row>
    <row r="356" spans="1:28" x14ac:dyDescent="0.2">
      <c r="A356" s="91">
        <v>604457</v>
      </c>
      <c r="B356" s="23" t="s">
        <v>120</v>
      </c>
      <c r="C356" s="92">
        <v>1</v>
      </c>
      <c r="D356" s="24" t="s">
        <v>121</v>
      </c>
      <c r="E356" s="25"/>
      <c r="F356" s="25" t="s">
        <v>229</v>
      </c>
      <c r="G356" s="25"/>
      <c r="H356" s="25"/>
      <c r="I356" s="23">
        <v>1</v>
      </c>
      <c r="J356" s="23">
        <v>2013</v>
      </c>
      <c r="K356" s="25"/>
      <c r="L356" s="25"/>
      <c r="M356" s="25">
        <v>1</v>
      </c>
      <c r="N356" s="26">
        <v>990000</v>
      </c>
      <c r="O356" s="27">
        <v>8</v>
      </c>
      <c r="P356" s="28">
        <v>990000</v>
      </c>
      <c r="Q356" s="28">
        <v>0</v>
      </c>
      <c r="R356" s="28">
        <v>990000</v>
      </c>
      <c r="S356" s="29">
        <f t="shared" si="35"/>
        <v>96</v>
      </c>
      <c r="T356" s="29">
        <f t="shared" si="36"/>
        <v>10313</v>
      </c>
      <c r="U356" s="30">
        <f t="shared" si="39"/>
        <v>990000</v>
      </c>
      <c r="V356" s="29">
        <f t="shared" si="37"/>
        <v>96</v>
      </c>
      <c r="W356" s="29">
        <f t="shared" si="38"/>
        <v>0</v>
      </c>
      <c r="X356" s="29">
        <f t="shared" si="40"/>
        <v>990000</v>
      </c>
      <c r="Y356" s="31">
        <f t="shared" si="41"/>
        <v>0</v>
      </c>
      <c r="Z356" s="32" t="s">
        <v>41</v>
      </c>
      <c r="AA356" s="25"/>
      <c r="AB356" s="25"/>
    </row>
    <row r="357" spans="1:28" x14ac:dyDescent="0.2">
      <c r="A357" s="91">
        <v>604458</v>
      </c>
      <c r="B357" s="23" t="s">
        <v>120</v>
      </c>
      <c r="C357" s="92">
        <v>1</v>
      </c>
      <c r="D357" s="24" t="s">
        <v>121</v>
      </c>
      <c r="E357" s="25"/>
      <c r="F357" s="25" t="s">
        <v>229</v>
      </c>
      <c r="G357" s="25"/>
      <c r="H357" s="25"/>
      <c r="I357" s="23">
        <v>1</v>
      </c>
      <c r="J357" s="23">
        <v>2013</v>
      </c>
      <c r="K357" s="25"/>
      <c r="L357" s="25"/>
      <c r="M357" s="25">
        <v>1</v>
      </c>
      <c r="N357" s="26">
        <v>990000</v>
      </c>
      <c r="O357" s="27">
        <v>8</v>
      </c>
      <c r="P357" s="28">
        <v>990000</v>
      </c>
      <c r="Q357" s="28">
        <v>0</v>
      </c>
      <c r="R357" s="28">
        <v>990000</v>
      </c>
      <c r="S357" s="29">
        <f t="shared" si="35"/>
        <v>96</v>
      </c>
      <c r="T357" s="29">
        <f t="shared" si="36"/>
        <v>10313</v>
      </c>
      <c r="U357" s="30">
        <f t="shared" si="39"/>
        <v>990000</v>
      </c>
      <c r="V357" s="29">
        <f t="shared" si="37"/>
        <v>96</v>
      </c>
      <c r="W357" s="29">
        <f t="shared" si="38"/>
        <v>0</v>
      </c>
      <c r="X357" s="29">
        <f t="shared" si="40"/>
        <v>990000</v>
      </c>
      <c r="Y357" s="31">
        <f t="shared" si="41"/>
        <v>0</v>
      </c>
      <c r="Z357" s="32" t="s">
        <v>41</v>
      </c>
      <c r="AA357" s="25"/>
      <c r="AB357" s="25"/>
    </row>
    <row r="358" spans="1:28" x14ac:dyDescent="0.2">
      <c r="A358" s="91">
        <v>604459</v>
      </c>
      <c r="B358" s="23" t="s">
        <v>120</v>
      </c>
      <c r="C358" s="92">
        <v>1</v>
      </c>
      <c r="D358" s="24" t="s">
        <v>121</v>
      </c>
      <c r="E358" s="25"/>
      <c r="F358" s="25" t="s">
        <v>229</v>
      </c>
      <c r="G358" s="25"/>
      <c r="H358" s="25"/>
      <c r="I358" s="23">
        <v>1</v>
      </c>
      <c r="J358" s="23">
        <v>2013</v>
      </c>
      <c r="K358" s="25"/>
      <c r="L358" s="25"/>
      <c r="M358" s="25">
        <v>1</v>
      </c>
      <c r="N358" s="26">
        <v>990000</v>
      </c>
      <c r="O358" s="27">
        <v>8</v>
      </c>
      <c r="P358" s="28">
        <v>990000</v>
      </c>
      <c r="Q358" s="28">
        <v>0</v>
      </c>
      <c r="R358" s="28">
        <v>990000</v>
      </c>
      <c r="S358" s="29">
        <f t="shared" si="35"/>
        <v>96</v>
      </c>
      <c r="T358" s="29">
        <f t="shared" si="36"/>
        <v>10313</v>
      </c>
      <c r="U358" s="30">
        <f t="shared" si="39"/>
        <v>990000</v>
      </c>
      <c r="V358" s="29">
        <f t="shared" si="37"/>
        <v>96</v>
      </c>
      <c r="W358" s="29">
        <f t="shared" si="38"/>
        <v>0</v>
      </c>
      <c r="X358" s="29">
        <f t="shared" si="40"/>
        <v>990000</v>
      </c>
      <c r="Y358" s="31">
        <f t="shared" si="41"/>
        <v>0</v>
      </c>
      <c r="Z358" s="32" t="s">
        <v>41</v>
      </c>
      <c r="AA358" s="25"/>
      <c r="AB358" s="25"/>
    </row>
    <row r="359" spans="1:28" x14ac:dyDescent="0.2">
      <c r="A359" s="91">
        <v>604460</v>
      </c>
      <c r="B359" s="23" t="s">
        <v>120</v>
      </c>
      <c r="C359" s="92">
        <v>1</v>
      </c>
      <c r="D359" s="24" t="s">
        <v>121</v>
      </c>
      <c r="E359" s="25"/>
      <c r="F359" s="25" t="s">
        <v>229</v>
      </c>
      <c r="G359" s="25"/>
      <c r="H359" s="25"/>
      <c r="I359" s="23">
        <v>1</v>
      </c>
      <c r="J359" s="23">
        <v>2013</v>
      </c>
      <c r="K359" s="25"/>
      <c r="L359" s="25"/>
      <c r="M359" s="25">
        <v>1</v>
      </c>
      <c r="N359" s="26">
        <v>990000</v>
      </c>
      <c r="O359" s="27">
        <v>8</v>
      </c>
      <c r="P359" s="28">
        <v>990000</v>
      </c>
      <c r="Q359" s="28">
        <v>0</v>
      </c>
      <c r="R359" s="28">
        <v>990000</v>
      </c>
      <c r="S359" s="29">
        <f t="shared" si="35"/>
        <v>96</v>
      </c>
      <c r="T359" s="29">
        <f t="shared" si="36"/>
        <v>10313</v>
      </c>
      <c r="U359" s="30">
        <f t="shared" si="39"/>
        <v>990000</v>
      </c>
      <c r="V359" s="29">
        <f t="shared" si="37"/>
        <v>96</v>
      </c>
      <c r="W359" s="29">
        <f t="shared" si="38"/>
        <v>0</v>
      </c>
      <c r="X359" s="29">
        <f t="shared" si="40"/>
        <v>990000</v>
      </c>
      <c r="Y359" s="31">
        <f t="shared" si="41"/>
        <v>0</v>
      </c>
      <c r="Z359" s="32" t="s">
        <v>41</v>
      </c>
      <c r="AA359" s="25"/>
      <c r="AB359" s="25"/>
    </row>
    <row r="360" spans="1:28" x14ac:dyDescent="0.2">
      <c r="A360" s="91">
        <v>604461</v>
      </c>
      <c r="B360" s="23" t="s">
        <v>120</v>
      </c>
      <c r="C360" s="92">
        <v>1</v>
      </c>
      <c r="D360" s="24" t="s">
        <v>121</v>
      </c>
      <c r="E360" s="25"/>
      <c r="F360" s="25" t="s">
        <v>229</v>
      </c>
      <c r="G360" s="25"/>
      <c r="H360" s="25"/>
      <c r="I360" s="23">
        <v>1</v>
      </c>
      <c r="J360" s="23">
        <v>2013</v>
      </c>
      <c r="K360" s="25"/>
      <c r="L360" s="25"/>
      <c r="M360" s="25">
        <v>1</v>
      </c>
      <c r="N360" s="26">
        <v>990000</v>
      </c>
      <c r="O360" s="27">
        <v>8</v>
      </c>
      <c r="P360" s="28">
        <v>990000</v>
      </c>
      <c r="Q360" s="28">
        <v>0</v>
      </c>
      <c r="R360" s="28">
        <v>990000</v>
      </c>
      <c r="S360" s="29">
        <f t="shared" si="35"/>
        <v>96</v>
      </c>
      <c r="T360" s="29">
        <f t="shared" si="36"/>
        <v>10313</v>
      </c>
      <c r="U360" s="30">
        <f t="shared" si="39"/>
        <v>990000</v>
      </c>
      <c r="V360" s="29">
        <f t="shared" si="37"/>
        <v>96</v>
      </c>
      <c r="W360" s="29">
        <f t="shared" si="38"/>
        <v>0</v>
      </c>
      <c r="X360" s="29">
        <f t="shared" si="40"/>
        <v>990000</v>
      </c>
      <c r="Y360" s="31">
        <f t="shared" si="41"/>
        <v>0</v>
      </c>
      <c r="Z360" s="32" t="s">
        <v>41</v>
      </c>
      <c r="AA360" s="25"/>
      <c r="AB360" s="25"/>
    </row>
    <row r="361" spans="1:28" x14ac:dyDescent="0.2">
      <c r="A361" s="91">
        <v>604462</v>
      </c>
      <c r="B361" s="23" t="s">
        <v>120</v>
      </c>
      <c r="C361" s="92">
        <v>1</v>
      </c>
      <c r="D361" s="24" t="s">
        <v>121</v>
      </c>
      <c r="E361" s="25"/>
      <c r="F361" s="25" t="s">
        <v>229</v>
      </c>
      <c r="G361" s="25"/>
      <c r="H361" s="25"/>
      <c r="I361" s="23">
        <v>1</v>
      </c>
      <c r="J361" s="23">
        <v>2013</v>
      </c>
      <c r="K361" s="25"/>
      <c r="L361" s="25"/>
      <c r="M361" s="25">
        <v>1</v>
      </c>
      <c r="N361" s="26">
        <v>990000</v>
      </c>
      <c r="O361" s="27">
        <v>8</v>
      </c>
      <c r="P361" s="28">
        <v>990000</v>
      </c>
      <c r="Q361" s="28">
        <v>0</v>
      </c>
      <c r="R361" s="28">
        <v>990000</v>
      </c>
      <c r="S361" s="29">
        <f t="shared" si="35"/>
        <v>96</v>
      </c>
      <c r="T361" s="29">
        <f t="shared" si="36"/>
        <v>10313</v>
      </c>
      <c r="U361" s="30">
        <f t="shared" si="39"/>
        <v>990000</v>
      </c>
      <c r="V361" s="29">
        <f t="shared" si="37"/>
        <v>96</v>
      </c>
      <c r="W361" s="29">
        <f t="shared" si="38"/>
        <v>0</v>
      </c>
      <c r="X361" s="29">
        <f t="shared" si="40"/>
        <v>990000</v>
      </c>
      <c r="Y361" s="31">
        <f t="shared" si="41"/>
        <v>0</v>
      </c>
      <c r="Z361" s="32" t="s">
        <v>41</v>
      </c>
      <c r="AA361" s="25"/>
      <c r="AB361" s="25"/>
    </row>
    <row r="362" spans="1:28" x14ac:dyDescent="0.2">
      <c r="A362" s="91">
        <v>604463</v>
      </c>
      <c r="B362" s="23" t="s">
        <v>120</v>
      </c>
      <c r="C362" s="92">
        <v>1</v>
      </c>
      <c r="D362" s="24" t="s">
        <v>121</v>
      </c>
      <c r="E362" s="25"/>
      <c r="F362" s="25" t="s">
        <v>229</v>
      </c>
      <c r="G362" s="25"/>
      <c r="H362" s="25"/>
      <c r="I362" s="23">
        <v>1</v>
      </c>
      <c r="J362" s="23">
        <v>2013</v>
      </c>
      <c r="K362" s="25"/>
      <c r="L362" s="25"/>
      <c r="M362" s="25">
        <v>1</v>
      </c>
      <c r="N362" s="26">
        <v>990000</v>
      </c>
      <c r="O362" s="27">
        <v>8</v>
      </c>
      <c r="P362" s="28">
        <v>990000</v>
      </c>
      <c r="Q362" s="28">
        <v>0</v>
      </c>
      <c r="R362" s="28">
        <v>990000</v>
      </c>
      <c r="S362" s="29">
        <f t="shared" si="35"/>
        <v>96</v>
      </c>
      <c r="T362" s="29">
        <f t="shared" si="36"/>
        <v>10313</v>
      </c>
      <c r="U362" s="30">
        <f t="shared" si="39"/>
        <v>990000</v>
      </c>
      <c r="V362" s="29">
        <f t="shared" si="37"/>
        <v>96</v>
      </c>
      <c r="W362" s="29">
        <f t="shared" si="38"/>
        <v>0</v>
      </c>
      <c r="X362" s="29">
        <f t="shared" si="40"/>
        <v>990000</v>
      </c>
      <c r="Y362" s="31">
        <f t="shared" si="41"/>
        <v>0</v>
      </c>
      <c r="Z362" s="32" t="s">
        <v>41</v>
      </c>
      <c r="AA362" s="25"/>
      <c r="AB362" s="25"/>
    </row>
    <row r="363" spans="1:28" x14ac:dyDescent="0.2">
      <c r="A363" s="91">
        <v>604464</v>
      </c>
      <c r="B363" s="23" t="s">
        <v>120</v>
      </c>
      <c r="C363" s="92">
        <v>1</v>
      </c>
      <c r="D363" s="24" t="s">
        <v>121</v>
      </c>
      <c r="E363" s="25"/>
      <c r="F363" s="25" t="s">
        <v>229</v>
      </c>
      <c r="G363" s="25"/>
      <c r="H363" s="25"/>
      <c r="I363" s="23">
        <v>1</v>
      </c>
      <c r="J363" s="23">
        <v>2013</v>
      </c>
      <c r="K363" s="25"/>
      <c r="L363" s="25"/>
      <c r="M363" s="25">
        <v>1</v>
      </c>
      <c r="N363" s="26">
        <v>990000</v>
      </c>
      <c r="O363" s="27">
        <v>8</v>
      </c>
      <c r="P363" s="28">
        <v>990000</v>
      </c>
      <c r="Q363" s="28">
        <v>0</v>
      </c>
      <c r="R363" s="28">
        <v>990000</v>
      </c>
      <c r="S363" s="29">
        <f t="shared" si="35"/>
        <v>96</v>
      </c>
      <c r="T363" s="29">
        <f t="shared" si="36"/>
        <v>10313</v>
      </c>
      <c r="U363" s="30">
        <f t="shared" si="39"/>
        <v>990000</v>
      </c>
      <c r="V363" s="29">
        <f t="shared" si="37"/>
        <v>96</v>
      </c>
      <c r="W363" s="29">
        <f t="shared" si="38"/>
        <v>0</v>
      </c>
      <c r="X363" s="29">
        <f t="shared" si="40"/>
        <v>990000</v>
      </c>
      <c r="Y363" s="31">
        <f t="shared" si="41"/>
        <v>0</v>
      </c>
      <c r="Z363" s="32" t="s">
        <v>41</v>
      </c>
      <c r="AA363" s="25"/>
      <c r="AB363" s="25"/>
    </row>
    <row r="364" spans="1:28" x14ac:dyDescent="0.2">
      <c r="A364" s="91">
        <v>604465</v>
      </c>
      <c r="B364" s="23" t="s">
        <v>230</v>
      </c>
      <c r="C364" s="92">
        <v>1</v>
      </c>
      <c r="D364" s="24" t="s">
        <v>231</v>
      </c>
      <c r="E364" s="25"/>
      <c r="F364" s="25" t="s">
        <v>232</v>
      </c>
      <c r="G364" s="25"/>
      <c r="H364" s="25"/>
      <c r="I364" s="23">
        <v>1</v>
      </c>
      <c r="J364" s="23">
        <v>2013</v>
      </c>
      <c r="K364" s="25"/>
      <c r="L364" s="25"/>
      <c r="M364" s="25">
        <v>1</v>
      </c>
      <c r="N364" s="26">
        <v>10967000</v>
      </c>
      <c r="O364" s="27">
        <v>8</v>
      </c>
      <c r="P364" s="28">
        <v>10967000</v>
      </c>
      <c r="Q364" s="28">
        <v>0</v>
      </c>
      <c r="R364" s="28">
        <v>10967000</v>
      </c>
      <c r="S364" s="29">
        <f t="shared" si="35"/>
        <v>96</v>
      </c>
      <c r="T364" s="29">
        <f t="shared" si="36"/>
        <v>114240</v>
      </c>
      <c r="U364" s="30">
        <f t="shared" si="39"/>
        <v>10967000</v>
      </c>
      <c r="V364" s="29">
        <f t="shared" si="37"/>
        <v>96</v>
      </c>
      <c r="W364" s="29">
        <f t="shared" si="38"/>
        <v>0</v>
      </c>
      <c r="X364" s="29">
        <f t="shared" si="40"/>
        <v>10967000</v>
      </c>
      <c r="Y364" s="31">
        <f t="shared" si="41"/>
        <v>0</v>
      </c>
      <c r="Z364" s="32" t="s">
        <v>41</v>
      </c>
      <c r="AA364" s="25"/>
      <c r="AB364" s="25"/>
    </row>
    <row r="365" spans="1:28" x14ac:dyDescent="0.2">
      <c r="A365" s="91">
        <v>604466</v>
      </c>
      <c r="B365" s="23" t="s">
        <v>230</v>
      </c>
      <c r="C365" s="92">
        <v>1</v>
      </c>
      <c r="D365" s="24" t="s">
        <v>231</v>
      </c>
      <c r="E365" s="25"/>
      <c r="F365" s="25" t="s">
        <v>232</v>
      </c>
      <c r="G365" s="25"/>
      <c r="H365" s="25"/>
      <c r="I365" s="23">
        <v>1</v>
      </c>
      <c r="J365" s="23">
        <v>2013</v>
      </c>
      <c r="K365" s="25"/>
      <c r="L365" s="25"/>
      <c r="M365" s="25">
        <v>1</v>
      </c>
      <c r="N365" s="26">
        <v>10967000</v>
      </c>
      <c r="O365" s="27">
        <v>8</v>
      </c>
      <c r="P365" s="28">
        <v>10967000</v>
      </c>
      <c r="Q365" s="28">
        <v>0</v>
      </c>
      <c r="R365" s="28">
        <v>10967000</v>
      </c>
      <c r="S365" s="29">
        <f t="shared" si="35"/>
        <v>96</v>
      </c>
      <c r="T365" s="29">
        <f t="shared" si="36"/>
        <v>114240</v>
      </c>
      <c r="U365" s="30">
        <f t="shared" si="39"/>
        <v>10967000</v>
      </c>
      <c r="V365" s="29">
        <f t="shared" si="37"/>
        <v>96</v>
      </c>
      <c r="W365" s="29">
        <f t="shared" si="38"/>
        <v>0</v>
      </c>
      <c r="X365" s="29">
        <f t="shared" si="40"/>
        <v>10967000</v>
      </c>
      <c r="Y365" s="31">
        <f t="shared" si="41"/>
        <v>0</v>
      </c>
      <c r="Z365" s="32" t="s">
        <v>41</v>
      </c>
      <c r="AA365" s="25"/>
      <c r="AB365" s="25"/>
    </row>
    <row r="366" spans="1:28" x14ac:dyDescent="0.2">
      <c r="A366" s="91">
        <v>604467</v>
      </c>
      <c r="B366" s="23" t="s">
        <v>230</v>
      </c>
      <c r="C366" s="92">
        <v>1</v>
      </c>
      <c r="D366" s="24" t="s">
        <v>231</v>
      </c>
      <c r="E366" s="25"/>
      <c r="F366" s="25" t="s">
        <v>232</v>
      </c>
      <c r="G366" s="25"/>
      <c r="H366" s="25"/>
      <c r="I366" s="23">
        <v>1</v>
      </c>
      <c r="J366" s="23">
        <v>2013</v>
      </c>
      <c r="K366" s="25"/>
      <c r="L366" s="25"/>
      <c r="M366" s="25">
        <v>1</v>
      </c>
      <c r="N366" s="26">
        <v>10967000</v>
      </c>
      <c r="O366" s="27">
        <v>8</v>
      </c>
      <c r="P366" s="28">
        <v>10967000</v>
      </c>
      <c r="Q366" s="28">
        <v>0</v>
      </c>
      <c r="R366" s="28">
        <v>10967000</v>
      </c>
      <c r="S366" s="29">
        <f t="shared" si="35"/>
        <v>96</v>
      </c>
      <c r="T366" s="29">
        <f t="shared" si="36"/>
        <v>114240</v>
      </c>
      <c r="U366" s="30">
        <f t="shared" si="39"/>
        <v>10967000</v>
      </c>
      <c r="V366" s="29">
        <f t="shared" si="37"/>
        <v>96</v>
      </c>
      <c r="W366" s="29">
        <f t="shared" si="38"/>
        <v>0</v>
      </c>
      <c r="X366" s="29">
        <f t="shared" si="40"/>
        <v>10967000</v>
      </c>
      <c r="Y366" s="31">
        <f t="shared" si="41"/>
        <v>0</v>
      </c>
      <c r="Z366" s="32" t="s">
        <v>41</v>
      </c>
      <c r="AA366" s="25"/>
      <c r="AB366" s="25"/>
    </row>
    <row r="367" spans="1:28" x14ac:dyDescent="0.2">
      <c r="A367" s="91">
        <v>604468</v>
      </c>
      <c r="B367" s="23" t="s">
        <v>92</v>
      </c>
      <c r="C367" s="92">
        <v>1</v>
      </c>
      <c r="D367" s="24" t="s">
        <v>93</v>
      </c>
      <c r="E367" s="25"/>
      <c r="F367" s="25" t="s">
        <v>233</v>
      </c>
      <c r="G367" s="25"/>
      <c r="H367" s="25"/>
      <c r="I367" s="23">
        <v>1</v>
      </c>
      <c r="J367" s="23">
        <v>2013</v>
      </c>
      <c r="K367" s="25"/>
      <c r="L367" s="25"/>
      <c r="M367" s="25">
        <v>1</v>
      </c>
      <c r="N367" s="26">
        <v>22000000</v>
      </c>
      <c r="O367" s="27">
        <v>4</v>
      </c>
      <c r="P367" s="28">
        <v>22000000</v>
      </c>
      <c r="Q367" s="28">
        <v>0</v>
      </c>
      <c r="R367" s="28">
        <v>22000000</v>
      </c>
      <c r="S367" s="29">
        <f t="shared" si="35"/>
        <v>48</v>
      </c>
      <c r="T367" s="29">
        <f t="shared" si="36"/>
        <v>458334</v>
      </c>
      <c r="U367" s="30">
        <f t="shared" si="39"/>
        <v>22000000</v>
      </c>
      <c r="V367" s="29">
        <f t="shared" si="37"/>
        <v>48</v>
      </c>
      <c r="W367" s="29">
        <f t="shared" si="38"/>
        <v>0</v>
      </c>
      <c r="X367" s="29">
        <f t="shared" si="40"/>
        <v>22000000</v>
      </c>
      <c r="Y367" s="31">
        <f t="shared" si="41"/>
        <v>0</v>
      </c>
      <c r="Z367" s="32" t="s">
        <v>41</v>
      </c>
      <c r="AA367" s="25"/>
      <c r="AB367" s="25"/>
    </row>
    <row r="368" spans="1:28" x14ac:dyDescent="0.2">
      <c r="A368" s="91">
        <v>604469</v>
      </c>
      <c r="B368" s="23" t="s">
        <v>234</v>
      </c>
      <c r="C368" s="92">
        <v>1</v>
      </c>
      <c r="D368" s="24" t="s">
        <v>235</v>
      </c>
      <c r="E368" s="25"/>
      <c r="F368" s="25" t="s">
        <v>236</v>
      </c>
      <c r="G368" s="25"/>
      <c r="H368" s="25"/>
      <c r="I368" s="23">
        <v>1</v>
      </c>
      <c r="J368" s="23">
        <v>2013</v>
      </c>
      <c r="K368" s="25"/>
      <c r="L368" s="25"/>
      <c r="M368" s="25">
        <v>1</v>
      </c>
      <c r="N368" s="26">
        <v>2497000</v>
      </c>
      <c r="O368" s="27">
        <v>4</v>
      </c>
      <c r="P368" s="28">
        <v>2497000</v>
      </c>
      <c r="Q368" s="28">
        <v>0</v>
      </c>
      <c r="R368" s="28">
        <v>2497000</v>
      </c>
      <c r="S368" s="29">
        <f t="shared" si="35"/>
        <v>48</v>
      </c>
      <c r="T368" s="29">
        <f t="shared" si="36"/>
        <v>52021</v>
      </c>
      <c r="U368" s="30">
        <f t="shared" si="39"/>
        <v>2497000</v>
      </c>
      <c r="V368" s="29">
        <f t="shared" si="37"/>
        <v>48</v>
      </c>
      <c r="W368" s="29">
        <f t="shared" si="38"/>
        <v>0</v>
      </c>
      <c r="X368" s="29">
        <f t="shared" si="40"/>
        <v>2497000</v>
      </c>
      <c r="Y368" s="31">
        <f t="shared" si="41"/>
        <v>0</v>
      </c>
      <c r="Z368" s="32" t="s">
        <v>41</v>
      </c>
      <c r="AA368" s="25"/>
      <c r="AB368" s="25"/>
    </row>
    <row r="369" spans="1:28" x14ac:dyDescent="0.2">
      <c r="A369" s="91">
        <v>604470</v>
      </c>
      <c r="B369" s="23" t="s">
        <v>234</v>
      </c>
      <c r="C369" s="92">
        <v>1</v>
      </c>
      <c r="D369" s="24" t="s">
        <v>235</v>
      </c>
      <c r="E369" s="25"/>
      <c r="F369" s="25" t="s">
        <v>236</v>
      </c>
      <c r="G369" s="25"/>
      <c r="H369" s="25"/>
      <c r="I369" s="23">
        <v>1</v>
      </c>
      <c r="J369" s="23">
        <v>2013</v>
      </c>
      <c r="K369" s="25"/>
      <c r="L369" s="25"/>
      <c r="M369" s="25">
        <v>1</v>
      </c>
      <c r="N369" s="26">
        <v>2497000</v>
      </c>
      <c r="O369" s="27">
        <v>4</v>
      </c>
      <c r="P369" s="28">
        <v>2497000</v>
      </c>
      <c r="Q369" s="28">
        <v>0</v>
      </c>
      <c r="R369" s="28">
        <v>2497000</v>
      </c>
      <c r="S369" s="29">
        <f t="shared" si="35"/>
        <v>48</v>
      </c>
      <c r="T369" s="29">
        <f t="shared" si="36"/>
        <v>52021</v>
      </c>
      <c r="U369" s="30">
        <f t="shared" si="39"/>
        <v>2497000</v>
      </c>
      <c r="V369" s="29">
        <f t="shared" si="37"/>
        <v>48</v>
      </c>
      <c r="W369" s="29">
        <f t="shared" si="38"/>
        <v>0</v>
      </c>
      <c r="X369" s="29">
        <f t="shared" si="40"/>
        <v>2497000</v>
      </c>
      <c r="Y369" s="31">
        <f t="shared" si="41"/>
        <v>0</v>
      </c>
      <c r="Z369" s="32" t="s">
        <v>41</v>
      </c>
      <c r="AA369" s="25"/>
      <c r="AB369" s="25"/>
    </row>
    <row r="370" spans="1:28" x14ac:dyDescent="0.2">
      <c r="A370" s="91">
        <v>604471</v>
      </c>
      <c r="B370" s="23" t="s">
        <v>234</v>
      </c>
      <c r="C370" s="92">
        <v>1</v>
      </c>
      <c r="D370" s="24" t="s">
        <v>235</v>
      </c>
      <c r="E370" s="25"/>
      <c r="F370" s="25" t="s">
        <v>236</v>
      </c>
      <c r="G370" s="25"/>
      <c r="H370" s="25"/>
      <c r="I370" s="23">
        <v>1</v>
      </c>
      <c r="J370" s="23">
        <v>2013</v>
      </c>
      <c r="K370" s="25"/>
      <c r="L370" s="25"/>
      <c r="M370" s="25">
        <v>1</v>
      </c>
      <c r="N370" s="26">
        <v>2497000</v>
      </c>
      <c r="O370" s="27">
        <v>4</v>
      </c>
      <c r="P370" s="28">
        <v>2497000</v>
      </c>
      <c r="Q370" s="28">
        <v>0</v>
      </c>
      <c r="R370" s="28">
        <v>2497000</v>
      </c>
      <c r="S370" s="29">
        <f t="shared" si="35"/>
        <v>48</v>
      </c>
      <c r="T370" s="29">
        <f t="shared" si="36"/>
        <v>52021</v>
      </c>
      <c r="U370" s="30">
        <f t="shared" si="39"/>
        <v>2497000</v>
      </c>
      <c r="V370" s="29">
        <f t="shared" si="37"/>
        <v>48</v>
      </c>
      <c r="W370" s="29">
        <f t="shared" si="38"/>
        <v>0</v>
      </c>
      <c r="X370" s="29">
        <f t="shared" si="40"/>
        <v>2497000</v>
      </c>
      <c r="Y370" s="31">
        <f t="shared" si="41"/>
        <v>0</v>
      </c>
      <c r="Z370" s="32" t="s">
        <v>41</v>
      </c>
      <c r="AA370" s="25"/>
      <c r="AB370" s="25"/>
    </row>
    <row r="371" spans="1:28" x14ac:dyDescent="0.2">
      <c r="A371" s="91">
        <v>604472</v>
      </c>
      <c r="B371" s="23" t="s">
        <v>60</v>
      </c>
      <c r="C371" s="92">
        <v>1</v>
      </c>
      <c r="D371" s="24" t="s">
        <v>61</v>
      </c>
      <c r="E371" s="25"/>
      <c r="F371" s="25" t="s">
        <v>237</v>
      </c>
      <c r="G371" s="25"/>
      <c r="H371" s="25"/>
      <c r="I371" s="23">
        <v>1</v>
      </c>
      <c r="J371" s="23">
        <v>2013</v>
      </c>
      <c r="K371" s="25"/>
      <c r="L371" s="25"/>
      <c r="M371" s="25">
        <v>1</v>
      </c>
      <c r="N371" s="26">
        <v>24081750</v>
      </c>
      <c r="O371" s="27">
        <v>8</v>
      </c>
      <c r="P371" s="28">
        <v>24081750</v>
      </c>
      <c r="Q371" s="28">
        <v>0</v>
      </c>
      <c r="R371" s="28">
        <v>24081750</v>
      </c>
      <c r="S371" s="29">
        <f t="shared" si="35"/>
        <v>96</v>
      </c>
      <c r="T371" s="29">
        <f t="shared" si="36"/>
        <v>250852</v>
      </c>
      <c r="U371" s="30">
        <f t="shared" si="39"/>
        <v>24081750</v>
      </c>
      <c r="V371" s="29">
        <f t="shared" si="37"/>
        <v>96</v>
      </c>
      <c r="W371" s="29">
        <f t="shared" si="38"/>
        <v>0</v>
      </c>
      <c r="X371" s="29">
        <f t="shared" si="40"/>
        <v>24081750</v>
      </c>
      <c r="Y371" s="31">
        <f t="shared" si="41"/>
        <v>0</v>
      </c>
      <c r="Z371" s="32" t="s">
        <v>41</v>
      </c>
      <c r="AA371" s="25"/>
      <c r="AB371" s="25"/>
    </row>
    <row r="372" spans="1:28" x14ac:dyDescent="0.2">
      <c r="A372" s="91">
        <v>604473</v>
      </c>
      <c r="B372" s="23" t="s">
        <v>60</v>
      </c>
      <c r="C372" s="92">
        <v>1</v>
      </c>
      <c r="D372" s="24" t="s">
        <v>61</v>
      </c>
      <c r="E372" s="25"/>
      <c r="F372" s="25" t="s">
        <v>238</v>
      </c>
      <c r="G372" s="25"/>
      <c r="H372" s="25"/>
      <c r="I372" s="23">
        <v>1</v>
      </c>
      <c r="J372" s="23">
        <v>2013</v>
      </c>
      <c r="K372" s="25"/>
      <c r="L372" s="25"/>
      <c r="M372" s="25">
        <v>1</v>
      </c>
      <c r="N372" s="26">
        <v>3167450</v>
      </c>
      <c r="O372" s="27">
        <v>8</v>
      </c>
      <c r="P372" s="28">
        <v>3167450</v>
      </c>
      <c r="Q372" s="28">
        <v>0</v>
      </c>
      <c r="R372" s="28">
        <v>3167450</v>
      </c>
      <c r="S372" s="29">
        <f t="shared" si="35"/>
        <v>96</v>
      </c>
      <c r="T372" s="29">
        <f t="shared" si="36"/>
        <v>32995</v>
      </c>
      <c r="U372" s="30">
        <f t="shared" si="39"/>
        <v>3167450</v>
      </c>
      <c r="V372" s="29">
        <f t="shared" si="37"/>
        <v>96</v>
      </c>
      <c r="W372" s="29">
        <f t="shared" si="38"/>
        <v>0</v>
      </c>
      <c r="X372" s="29">
        <f t="shared" si="40"/>
        <v>3167450</v>
      </c>
      <c r="Y372" s="31">
        <f t="shared" si="41"/>
        <v>0</v>
      </c>
      <c r="Z372" s="32" t="s">
        <v>41</v>
      </c>
      <c r="AA372" s="25"/>
      <c r="AB372" s="25"/>
    </row>
    <row r="373" spans="1:28" x14ac:dyDescent="0.2">
      <c r="A373" s="91">
        <v>604474</v>
      </c>
      <c r="B373" s="23" t="s">
        <v>103</v>
      </c>
      <c r="C373" s="92">
        <v>1</v>
      </c>
      <c r="D373" s="24" t="s">
        <v>104</v>
      </c>
      <c r="E373" s="25"/>
      <c r="F373" s="25" t="s">
        <v>239</v>
      </c>
      <c r="G373" s="25"/>
      <c r="H373" s="25"/>
      <c r="I373" s="23">
        <v>1</v>
      </c>
      <c r="J373" s="23">
        <v>2013</v>
      </c>
      <c r="K373" s="25"/>
      <c r="L373" s="25"/>
      <c r="M373" s="25">
        <v>1</v>
      </c>
      <c r="N373" s="26">
        <v>4427500</v>
      </c>
      <c r="O373" s="27">
        <v>8</v>
      </c>
      <c r="P373" s="28">
        <v>4427500</v>
      </c>
      <c r="Q373" s="28">
        <v>0</v>
      </c>
      <c r="R373" s="28">
        <v>4427500</v>
      </c>
      <c r="S373" s="29">
        <f t="shared" si="35"/>
        <v>96</v>
      </c>
      <c r="T373" s="29">
        <f t="shared" si="36"/>
        <v>46120</v>
      </c>
      <c r="U373" s="30">
        <f t="shared" si="39"/>
        <v>4427500</v>
      </c>
      <c r="V373" s="29">
        <f t="shared" si="37"/>
        <v>96</v>
      </c>
      <c r="W373" s="29">
        <f t="shared" si="38"/>
        <v>0</v>
      </c>
      <c r="X373" s="29">
        <f t="shared" si="40"/>
        <v>4427500</v>
      </c>
      <c r="Y373" s="31">
        <f t="shared" si="41"/>
        <v>0</v>
      </c>
      <c r="Z373" s="32" t="s">
        <v>41</v>
      </c>
      <c r="AA373" s="25"/>
      <c r="AB373" s="25"/>
    </row>
    <row r="374" spans="1:28" x14ac:dyDescent="0.2">
      <c r="A374" s="91">
        <v>604475</v>
      </c>
      <c r="B374" s="23" t="s">
        <v>207</v>
      </c>
      <c r="C374" s="92">
        <v>1</v>
      </c>
      <c r="D374" s="24" t="s">
        <v>208</v>
      </c>
      <c r="E374" s="25"/>
      <c r="F374" s="25" t="s">
        <v>240</v>
      </c>
      <c r="G374" s="25"/>
      <c r="H374" s="25"/>
      <c r="I374" s="23">
        <v>1</v>
      </c>
      <c r="J374" s="23">
        <v>2013</v>
      </c>
      <c r="K374" s="25"/>
      <c r="L374" s="25"/>
      <c r="M374" s="25">
        <v>1</v>
      </c>
      <c r="N374" s="26">
        <v>1425000</v>
      </c>
      <c r="O374" s="27">
        <v>8</v>
      </c>
      <c r="P374" s="28">
        <v>1425000</v>
      </c>
      <c r="Q374" s="28">
        <v>0</v>
      </c>
      <c r="R374" s="28">
        <v>1425000</v>
      </c>
      <c r="S374" s="29">
        <f t="shared" si="35"/>
        <v>96</v>
      </c>
      <c r="T374" s="29">
        <f t="shared" si="36"/>
        <v>14844</v>
      </c>
      <c r="U374" s="30">
        <f t="shared" si="39"/>
        <v>1425000</v>
      </c>
      <c r="V374" s="29">
        <f t="shared" si="37"/>
        <v>96</v>
      </c>
      <c r="W374" s="29">
        <f t="shared" si="38"/>
        <v>0</v>
      </c>
      <c r="X374" s="29">
        <f t="shared" si="40"/>
        <v>1425000</v>
      </c>
      <c r="Y374" s="31">
        <f t="shared" si="41"/>
        <v>0</v>
      </c>
      <c r="Z374" s="32" t="s">
        <v>41</v>
      </c>
      <c r="AA374" s="25"/>
      <c r="AB374" s="25"/>
    </row>
    <row r="375" spans="1:28" x14ac:dyDescent="0.2">
      <c r="A375" s="91">
        <v>604476</v>
      </c>
      <c r="B375" s="23" t="s">
        <v>207</v>
      </c>
      <c r="C375" s="92">
        <v>1</v>
      </c>
      <c r="D375" s="24" t="s">
        <v>208</v>
      </c>
      <c r="E375" s="25"/>
      <c r="F375" s="25" t="s">
        <v>240</v>
      </c>
      <c r="G375" s="25"/>
      <c r="H375" s="25"/>
      <c r="I375" s="23">
        <v>1</v>
      </c>
      <c r="J375" s="23">
        <v>2013</v>
      </c>
      <c r="K375" s="25"/>
      <c r="L375" s="25"/>
      <c r="M375" s="25">
        <v>1</v>
      </c>
      <c r="N375" s="26">
        <v>1425000</v>
      </c>
      <c r="O375" s="27">
        <v>8</v>
      </c>
      <c r="P375" s="28">
        <v>1425000</v>
      </c>
      <c r="Q375" s="28">
        <v>0</v>
      </c>
      <c r="R375" s="28">
        <v>1425000</v>
      </c>
      <c r="S375" s="29">
        <f t="shared" si="35"/>
        <v>96</v>
      </c>
      <c r="T375" s="29">
        <f t="shared" si="36"/>
        <v>14844</v>
      </c>
      <c r="U375" s="30">
        <f t="shared" si="39"/>
        <v>1425000</v>
      </c>
      <c r="V375" s="29">
        <f t="shared" si="37"/>
        <v>96</v>
      </c>
      <c r="W375" s="29">
        <f t="shared" si="38"/>
        <v>0</v>
      </c>
      <c r="X375" s="29">
        <f t="shared" si="40"/>
        <v>1425000</v>
      </c>
      <c r="Y375" s="31">
        <f t="shared" si="41"/>
        <v>0</v>
      </c>
      <c r="Z375" s="32" t="s">
        <v>41</v>
      </c>
      <c r="AA375" s="25"/>
      <c r="AB375" s="25"/>
    </row>
    <row r="376" spans="1:28" x14ac:dyDescent="0.2">
      <c r="A376" s="91">
        <v>604477</v>
      </c>
      <c r="B376" s="23" t="s">
        <v>194</v>
      </c>
      <c r="C376" s="92">
        <v>1</v>
      </c>
      <c r="D376" s="24" t="s">
        <v>195</v>
      </c>
      <c r="E376" s="25"/>
      <c r="F376" s="25" t="s">
        <v>241</v>
      </c>
      <c r="G376" s="25"/>
      <c r="H376" s="25"/>
      <c r="I376" s="23">
        <v>1</v>
      </c>
      <c r="J376" s="23">
        <v>2013</v>
      </c>
      <c r="K376" s="25"/>
      <c r="L376" s="25"/>
      <c r="M376" s="25">
        <v>1</v>
      </c>
      <c r="N376" s="26">
        <v>1450000</v>
      </c>
      <c r="O376" s="27">
        <v>8</v>
      </c>
      <c r="P376" s="28">
        <v>1450000</v>
      </c>
      <c r="Q376" s="28">
        <v>0</v>
      </c>
      <c r="R376" s="28">
        <v>1450000</v>
      </c>
      <c r="S376" s="29">
        <f t="shared" si="35"/>
        <v>96</v>
      </c>
      <c r="T376" s="29">
        <f t="shared" si="36"/>
        <v>15105</v>
      </c>
      <c r="U376" s="30">
        <f t="shared" si="39"/>
        <v>1450000</v>
      </c>
      <c r="V376" s="29">
        <f t="shared" si="37"/>
        <v>96</v>
      </c>
      <c r="W376" s="29">
        <f t="shared" si="38"/>
        <v>0</v>
      </c>
      <c r="X376" s="29">
        <f t="shared" si="40"/>
        <v>1450000</v>
      </c>
      <c r="Y376" s="31">
        <f t="shared" si="41"/>
        <v>0</v>
      </c>
      <c r="Z376" s="32" t="s">
        <v>41</v>
      </c>
      <c r="AA376" s="25"/>
      <c r="AB376" s="25"/>
    </row>
    <row r="377" spans="1:28" x14ac:dyDescent="0.2">
      <c r="A377" s="91">
        <v>604478</v>
      </c>
      <c r="B377" s="23" t="s">
        <v>182</v>
      </c>
      <c r="C377" s="92">
        <v>1</v>
      </c>
      <c r="D377" s="24" t="s">
        <v>183</v>
      </c>
      <c r="E377" s="25"/>
      <c r="F377" s="25" t="s">
        <v>242</v>
      </c>
      <c r="G377" s="25"/>
      <c r="H377" s="25"/>
      <c r="I377" s="23">
        <v>1</v>
      </c>
      <c r="J377" s="23">
        <v>2013</v>
      </c>
      <c r="K377" s="25"/>
      <c r="L377" s="25"/>
      <c r="M377" s="25">
        <v>1</v>
      </c>
      <c r="N377" s="26">
        <v>16000000</v>
      </c>
      <c r="O377" s="27">
        <v>4</v>
      </c>
      <c r="P377" s="28">
        <v>16000000</v>
      </c>
      <c r="Q377" s="28">
        <v>0</v>
      </c>
      <c r="R377" s="28">
        <v>16000000</v>
      </c>
      <c r="S377" s="29">
        <f t="shared" si="35"/>
        <v>48</v>
      </c>
      <c r="T377" s="29">
        <f t="shared" si="36"/>
        <v>333334</v>
      </c>
      <c r="U377" s="30">
        <f t="shared" si="39"/>
        <v>16000000</v>
      </c>
      <c r="V377" s="29">
        <f t="shared" si="37"/>
        <v>48</v>
      </c>
      <c r="W377" s="29">
        <f t="shared" si="38"/>
        <v>0</v>
      </c>
      <c r="X377" s="29">
        <f t="shared" si="40"/>
        <v>16000000</v>
      </c>
      <c r="Y377" s="31">
        <f t="shared" si="41"/>
        <v>0</v>
      </c>
      <c r="Z377" s="32" t="s">
        <v>41</v>
      </c>
      <c r="AA377" s="25"/>
      <c r="AB377" s="25"/>
    </row>
    <row r="378" spans="1:28" x14ac:dyDescent="0.2">
      <c r="A378" s="91">
        <v>604479</v>
      </c>
      <c r="B378" s="23" t="s">
        <v>243</v>
      </c>
      <c r="C378" s="92">
        <v>1</v>
      </c>
      <c r="D378" s="24" t="s">
        <v>244</v>
      </c>
      <c r="E378" s="25"/>
      <c r="F378" s="25" t="s">
        <v>245</v>
      </c>
      <c r="G378" s="25"/>
      <c r="H378" s="25"/>
      <c r="I378" s="23">
        <v>1</v>
      </c>
      <c r="J378" s="23">
        <v>2013</v>
      </c>
      <c r="K378" s="25"/>
      <c r="L378" s="25"/>
      <c r="M378" s="25">
        <v>1</v>
      </c>
      <c r="N378" s="26">
        <v>1350000</v>
      </c>
      <c r="O378" s="27">
        <v>8</v>
      </c>
      <c r="P378" s="28">
        <v>1350000</v>
      </c>
      <c r="Q378" s="28">
        <v>0</v>
      </c>
      <c r="R378" s="28">
        <v>1350000</v>
      </c>
      <c r="S378" s="29">
        <f t="shared" si="35"/>
        <v>96</v>
      </c>
      <c r="T378" s="29">
        <f t="shared" si="36"/>
        <v>14063</v>
      </c>
      <c r="U378" s="30">
        <f t="shared" si="39"/>
        <v>1350000</v>
      </c>
      <c r="V378" s="29">
        <f t="shared" si="37"/>
        <v>96</v>
      </c>
      <c r="W378" s="29">
        <f t="shared" si="38"/>
        <v>0</v>
      </c>
      <c r="X378" s="29">
        <f t="shared" si="40"/>
        <v>1350000</v>
      </c>
      <c r="Y378" s="31">
        <f t="shared" si="41"/>
        <v>0</v>
      </c>
      <c r="Z378" s="32" t="s">
        <v>41</v>
      </c>
      <c r="AA378" s="25"/>
      <c r="AB378" s="25"/>
    </row>
    <row r="379" spans="1:28" x14ac:dyDescent="0.2">
      <c r="A379" s="91">
        <v>604480</v>
      </c>
      <c r="B379" s="23" t="s">
        <v>210</v>
      </c>
      <c r="C379" s="92">
        <v>1</v>
      </c>
      <c r="D379" s="24" t="s">
        <v>211</v>
      </c>
      <c r="E379" s="25"/>
      <c r="F379" s="25" t="s">
        <v>246</v>
      </c>
      <c r="G379" s="25"/>
      <c r="H379" s="25"/>
      <c r="I379" s="23">
        <v>1</v>
      </c>
      <c r="J379" s="23">
        <v>2013</v>
      </c>
      <c r="K379" s="25"/>
      <c r="L379" s="25"/>
      <c r="M379" s="25">
        <v>1</v>
      </c>
      <c r="N379" s="26">
        <v>40606500</v>
      </c>
      <c r="O379" s="27">
        <v>8</v>
      </c>
      <c r="P379" s="28">
        <v>40606500</v>
      </c>
      <c r="Q379" s="28">
        <v>0</v>
      </c>
      <c r="R379" s="28">
        <v>40606500</v>
      </c>
      <c r="S379" s="29">
        <f t="shared" si="35"/>
        <v>96</v>
      </c>
      <c r="T379" s="29">
        <f t="shared" si="36"/>
        <v>422985</v>
      </c>
      <c r="U379" s="30">
        <f t="shared" si="39"/>
        <v>40606500</v>
      </c>
      <c r="V379" s="29">
        <f t="shared" si="37"/>
        <v>96</v>
      </c>
      <c r="W379" s="29">
        <f t="shared" si="38"/>
        <v>0</v>
      </c>
      <c r="X379" s="29">
        <f t="shared" si="40"/>
        <v>40606500</v>
      </c>
      <c r="Y379" s="31">
        <f t="shared" si="41"/>
        <v>0</v>
      </c>
      <c r="Z379" s="32" t="s">
        <v>41</v>
      </c>
      <c r="AA379" s="25"/>
      <c r="AB379" s="25"/>
    </row>
    <row r="380" spans="1:28" x14ac:dyDescent="0.2">
      <c r="A380" s="91">
        <v>604481</v>
      </c>
      <c r="B380" s="23" t="s">
        <v>171</v>
      </c>
      <c r="C380" s="92">
        <v>1</v>
      </c>
      <c r="D380" s="24" t="s">
        <v>172</v>
      </c>
      <c r="E380" s="25"/>
      <c r="F380" s="25" t="s">
        <v>247</v>
      </c>
      <c r="G380" s="25"/>
      <c r="H380" s="25"/>
      <c r="I380" s="23">
        <v>1</v>
      </c>
      <c r="J380" s="23">
        <v>2013</v>
      </c>
      <c r="K380" s="25"/>
      <c r="L380" s="25"/>
      <c r="M380" s="25">
        <v>1</v>
      </c>
      <c r="N380" s="26">
        <v>24875000</v>
      </c>
      <c r="O380" s="27">
        <v>8</v>
      </c>
      <c r="P380" s="28">
        <v>24875000</v>
      </c>
      <c r="Q380" s="28">
        <v>0</v>
      </c>
      <c r="R380" s="28">
        <v>24875000</v>
      </c>
      <c r="S380" s="29">
        <f t="shared" si="35"/>
        <v>96</v>
      </c>
      <c r="T380" s="29">
        <f t="shared" si="36"/>
        <v>259115</v>
      </c>
      <c r="U380" s="30">
        <f t="shared" si="39"/>
        <v>24875000</v>
      </c>
      <c r="V380" s="29">
        <f t="shared" si="37"/>
        <v>96</v>
      </c>
      <c r="W380" s="29">
        <f t="shared" si="38"/>
        <v>0</v>
      </c>
      <c r="X380" s="29">
        <f t="shared" si="40"/>
        <v>24875000</v>
      </c>
      <c r="Y380" s="31">
        <f t="shared" si="41"/>
        <v>0</v>
      </c>
      <c r="Z380" s="32" t="s">
        <v>41</v>
      </c>
      <c r="AA380" s="25"/>
      <c r="AB380" s="25"/>
    </row>
    <row r="381" spans="1:28" x14ac:dyDescent="0.2">
      <c r="A381" s="91">
        <v>604482</v>
      </c>
      <c r="B381" s="23" t="s">
        <v>178</v>
      </c>
      <c r="C381" s="92">
        <v>1</v>
      </c>
      <c r="D381" s="24" t="s">
        <v>179</v>
      </c>
      <c r="E381" s="25"/>
      <c r="F381" s="25" t="s">
        <v>248</v>
      </c>
      <c r="G381" s="25"/>
      <c r="H381" s="25"/>
      <c r="I381" s="23">
        <v>1</v>
      </c>
      <c r="J381" s="23">
        <v>2014</v>
      </c>
      <c r="K381" s="25"/>
      <c r="L381" s="25"/>
      <c r="M381" s="25">
        <v>1</v>
      </c>
      <c r="N381" s="26">
        <v>2136750</v>
      </c>
      <c r="O381" s="27">
        <v>4</v>
      </c>
      <c r="P381" s="28">
        <v>2136750</v>
      </c>
      <c r="Q381" s="28">
        <v>0</v>
      </c>
      <c r="R381" s="28">
        <v>2136750</v>
      </c>
      <c r="S381" s="29">
        <f t="shared" si="35"/>
        <v>48</v>
      </c>
      <c r="T381" s="29">
        <f t="shared" si="36"/>
        <v>44516</v>
      </c>
      <c r="U381" s="30">
        <f t="shared" si="39"/>
        <v>2136750</v>
      </c>
      <c r="V381" s="29">
        <f t="shared" si="37"/>
        <v>48</v>
      </c>
      <c r="W381" s="29">
        <f t="shared" si="38"/>
        <v>0</v>
      </c>
      <c r="X381" s="29">
        <f t="shared" si="40"/>
        <v>2136750</v>
      </c>
      <c r="Y381" s="31">
        <f t="shared" si="41"/>
        <v>0</v>
      </c>
      <c r="Z381" s="32" t="s">
        <v>41</v>
      </c>
      <c r="AA381" s="25"/>
      <c r="AB381" s="25"/>
    </row>
    <row r="382" spans="1:28" x14ac:dyDescent="0.2">
      <c r="A382" s="91">
        <v>604483</v>
      </c>
      <c r="B382" s="23" t="s">
        <v>73</v>
      </c>
      <c r="C382" s="92">
        <v>1</v>
      </c>
      <c r="D382" s="24" t="s">
        <v>74</v>
      </c>
      <c r="E382" s="25"/>
      <c r="F382" s="25" t="s">
        <v>249</v>
      </c>
      <c r="G382" s="25"/>
      <c r="H382" s="25"/>
      <c r="I382" s="23">
        <v>1</v>
      </c>
      <c r="J382" s="23">
        <v>2014</v>
      </c>
      <c r="K382" s="25"/>
      <c r="L382" s="25"/>
      <c r="M382" s="25">
        <v>1</v>
      </c>
      <c r="N382" s="26">
        <v>2634500</v>
      </c>
      <c r="O382" s="27">
        <v>4</v>
      </c>
      <c r="P382" s="28">
        <v>2634500</v>
      </c>
      <c r="Q382" s="28">
        <v>0</v>
      </c>
      <c r="R382" s="28">
        <v>2634500</v>
      </c>
      <c r="S382" s="29">
        <f t="shared" si="35"/>
        <v>48</v>
      </c>
      <c r="T382" s="29">
        <f t="shared" si="36"/>
        <v>54886</v>
      </c>
      <c r="U382" s="30">
        <f t="shared" si="39"/>
        <v>2634500</v>
      </c>
      <c r="V382" s="29">
        <f t="shared" si="37"/>
        <v>48</v>
      </c>
      <c r="W382" s="29">
        <f t="shared" si="38"/>
        <v>0</v>
      </c>
      <c r="X382" s="29">
        <f t="shared" si="40"/>
        <v>2634500</v>
      </c>
      <c r="Y382" s="31">
        <f t="shared" si="41"/>
        <v>0</v>
      </c>
      <c r="Z382" s="32" t="s">
        <v>41</v>
      </c>
      <c r="AA382" s="25"/>
      <c r="AB382" s="25"/>
    </row>
    <row r="383" spans="1:28" x14ac:dyDescent="0.2">
      <c r="A383" s="91">
        <v>604484</v>
      </c>
      <c r="B383" s="23" t="s">
        <v>182</v>
      </c>
      <c r="C383" s="92">
        <v>1</v>
      </c>
      <c r="D383" s="24" t="s">
        <v>183</v>
      </c>
      <c r="E383" s="25"/>
      <c r="F383" s="25" t="s">
        <v>250</v>
      </c>
      <c r="G383" s="25"/>
      <c r="H383" s="25"/>
      <c r="I383" s="23">
        <v>1</v>
      </c>
      <c r="J383" s="23">
        <v>2014</v>
      </c>
      <c r="K383" s="25"/>
      <c r="L383" s="25"/>
      <c r="M383" s="25">
        <v>1</v>
      </c>
      <c r="N383" s="26">
        <v>3208150</v>
      </c>
      <c r="O383" s="27">
        <v>4</v>
      </c>
      <c r="P383" s="28">
        <v>3208150</v>
      </c>
      <c r="Q383" s="28">
        <v>0</v>
      </c>
      <c r="R383" s="28">
        <v>3208150</v>
      </c>
      <c r="S383" s="29">
        <f t="shared" si="35"/>
        <v>48</v>
      </c>
      <c r="T383" s="29">
        <f t="shared" si="36"/>
        <v>66837</v>
      </c>
      <c r="U383" s="30">
        <f t="shared" si="39"/>
        <v>3208150</v>
      </c>
      <c r="V383" s="29">
        <f t="shared" si="37"/>
        <v>48</v>
      </c>
      <c r="W383" s="29">
        <f t="shared" si="38"/>
        <v>0</v>
      </c>
      <c r="X383" s="29">
        <f t="shared" si="40"/>
        <v>3208150</v>
      </c>
      <c r="Y383" s="31">
        <f t="shared" si="41"/>
        <v>0</v>
      </c>
      <c r="Z383" s="32" t="s">
        <v>41</v>
      </c>
      <c r="AA383" s="25"/>
      <c r="AB383" s="25"/>
    </row>
    <row r="384" spans="1:28" x14ac:dyDescent="0.2">
      <c r="A384" s="91">
        <v>604485</v>
      </c>
      <c r="B384" s="23" t="s">
        <v>182</v>
      </c>
      <c r="C384" s="92">
        <v>1</v>
      </c>
      <c r="D384" s="24" t="s">
        <v>183</v>
      </c>
      <c r="E384" s="25"/>
      <c r="F384" s="25" t="s">
        <v>250</v>
      </c>
      <c r="G384" s="25"/>
      <c r="H384" s="25"/>
      <c r="I384" s="23">
        <v>1</v>
      </c>
      <c r="J384" s="23">
        <v>2014</v>
      </c>
      <c r="K384" s="25"/>
      <c r="L384" s="25"/>
      <c r="M384" s="25">
        <v>1</v>
      </c>
      <c r="N384" s="26">
        <v>3208150</v>
      </c>
      <c r="O384" s="27">
        <v>4</v>
      </c>
      <c r="P384" s="28">
        <v>3208150</v>
      </c>
      <c r="Q384" s="28">
        <v>0</v>
      </c>
      <c r="R384" s="28">
        <v>3208150</v>
      </c>
      <c r="S384" s="29">
        <f t="shared" si="35"/>
        <v>48</v>
      </c>
      <c r="T384" s="29">
        <f t="shared" si="36"/>
        <v>66837</v>
      </c>
      <c r="U384" s="30">
        <f t="shared" si="39"/>
        <v>3208150</v>
      </c>
      <c r="V384" s="29">
        <f t="shared" si="37"/>
        <v>48</v>
      </c>
      <c r="W384" s="29">
        <f t="shared" si="38"/>
        <v>0</v>
      </c>
      <c r="X384" s="29">
        <f t="shared" si="40"/>
        <v>3208150</v>
      </c>
      <c r="Y384" s="31">
        <f t="shared" si="41"/>
        <v>0</v>
      </c>
      <c r="Z384" s="32" t="s">
        <v>41</v>
      </c>
      <c r="AA384" s="25"/>
      <c r="AB384" s="25"/>
    </row>
    <row r="385" spans="1:28" x14ac:dyDescent="0.2">
      <c r="A385" s="91">
        <v>604486</v>
      </c>
      <c r="B385" s="23" t="s">
        <v>251</v>
      </c>
      <c r="C385" s="92">
        <v>1</v>
      </c>
      <c r="D385" s="24" t="s">
        <v>252</v>
      </c>
      <c r="E385" s="25"/>
      <c r="F385" s="25" t="s">
        <v>253</v>
      </c>
      <c r="G385" s="25"/>
      <c r="H385" s="25"/>
      <c r="I385" s="23">
        <v>1</v>
      </c>
      <c r="J385" s="23">
        <v>2014</v>
      </c>
      <c r="K385" s="25"/>
      <c r="L385" s="25"/>
      <c r="M385" s="25">
        <v>1</v>
      </c>
      <c r="N385" s="26">
        <v>23408000</v>
      </c>
      <c r="O385" s="27">
        <v>4</v>
      </c>
      <c r="P385" s="28">
        <v>23408000</v>
      </c>
      <c r="Q385" s="28">
        <v>0</v>
      </c>
      <c r="R385" s="28">
        <v>23408000</v>
      </c>
      <c r="S385" s="29">
        <f t="shared" si="35"/>
        <v>48</v>
      </c>
      <c r="T385" s="29">
        <f t="shared" si="36"/>
        <v>487667</v>
      </c>
      <c r="U385" s="30">
        <f t="shared" si="39"/>
        <v>23408000</v>
      </c>
      <c r="V385" s="29">
        <f t="shared" si="37"/>
        <v>48</v>
      </c>
      <c r="W385" s="29">
        <f t="shared" si="38"/>
        <v>0</v>
      </c>
      <c r="X385" s="29">
        <f t="shared" si="40"/>
        <v>23408000</v>
      </c>
      <c r="Y385" s="31">
        <f t="shared" si="41"/>
        <v>0</v>
      </c>
      <c r="Z385" s="32" t="s">
        <v>41</v>
      </c>
      <c r="AA385" s="25"/>
      <c r="AB385" s="25"/>
    </row>
    <row r="386" spans="1:28" x14ac:dyDescent="0.2">
      <c r="A386" s="91">
        <v>604487</v>
      </c>
      <c r="B386" s="23" t="s">
        <v>251</v>
      </c>
      <c r="C386" s="92">
        <v>1</v>
      </c>
      <c r="D386" s="24" t="s">
        <v>252</v>
      </c>
      <c r="E386" s="25"/>
      <c r="F386" s="25" t="s">
        <v>253</v>
      </c>
      <c r="G386" s="25"/>
      <c r="H386" s="25"/>
      <c r="I386" s="23">
        <v>1</v>
      </c>
      <c r="J386" s="23">
        <v>2014</v>
      </c>
      <c r="K386" s="25"/>
      <c r="L386" s="25"/>
      <c r="M386" s="25">
        <v>1</v>
      </c>
      <c r="N386" s="26">
        <v>23408000</v>
      </c>
      <c r="O386" s="27">
        <v>4</v>
      </c>
      <c r="P386" s="28">
        <v>23408000</v>
      </c>
      <c r="Q386" s="28">
        <v>0</v>
      </c>
      <c r="R386" s="28">
        <v>23408000</v>
      </c>
      <c r="S386" s="29">
        <f t="shared" si="35"/>
        <v>48</v>
      </c>
      <c r="T386" s="29">
        <f t="shared" si="36"/>
        <v>487667</v>
      </c>
      <c r="U386" s="30">
        <f t="shared" si="39"/>
        <v>23408000</v>
      </c>
      <c r="V386" s="29">
        <f t="shared" si="37"/>
        <v>48</v>
      </c>
      <c r="W386" s="29">
        <f t="shared" si="38"/>
        <v>0</v>
      </c>
      <c r="X386" s="29">
        <f t="shared" si="40"/>
        <v>23408000</v>
      </c>
      <c r="Y386" s="31">
        <f t="shared" si="41"/>
        <v>0</v>
      </c>
      <c r="Z386" s="32" t="s">
        <v>41</v>
      </c>
      <c r="AA386" s="25"/>
      <c r="AB386" s="25"/>
    </row>
    <row r="387" spans="1:28" x14ac:dyDescent="0.2">
      <c r="A387" s="91">
        <v>604488</v>
      </c>
      <c r="B387" s="23" t="s">
        <v>82</v>
      </c>
      <c r="C387" s="92">
        <v>1</v>
      </c>
      <c r="D387" s="24" t="s">
        <v>83</v>
      </c>
      <c r="E387" s="25"/>
      <c r="F387" s="25" t="s">
        <v>254</v>
      </c>
      <c r="G387" s="25"/>
      <c r="H387" s="25"/>
      <c r="I387" s="23">
        <v>1</v>
      </c>
      <c r="J387" s="23">
        <v>2014</v>
      </c>
      <c r="K387" s="25"/>
      <c r="L387" s="25"/>
      <c r="M387" s="25">
        <v>1</v>
      </c>
      <c r="N387" s="26">
        <v>7397500</v>
      </c>
      <c r="O387" s="27">
        <v>8</v>
      </c>
      <c r="P387" s="28">
        <v>7397500</v>
      </c>
      <c r="Q387" s="28">
        <v>0</v>
      </c>
      <c r="R387" s="28">
        <v>7397500</v>
      </c>
      <c r="S387" s="29">
        <f t="shared" si="35"/>
        <v>96</v>
      </c>
      <c r="T387" s="29">
        <f t="shared" si="36"/>
        <v>77058</v>
      </c>
      <c r="U387" s="30">
        <f t="shared" si="39"/>
        <v>7397500</v>
      </c>
      <c r="V387" s="29">
        <f t="shared" si="37"/>
        <v>96</v>
      </c>
      <c r="W387" s="29">
        <f t="shared" si="38"/>
        <v>0</v>
      </c>
      <c r="X387" s="29">
        <f t="shared" si="40"/>
        <v>7397500</v>
      </c>
      <c r="Y387" s="31">
        <f t="shared" si="41"/>
        <v>0</v>
      </c>
      <c r="Z387" s="32" t="s">
        <v>41</v>
      </c>
      <c r="AA387" s="25"/>
      <c r="AB387" s="25"/>
    </row>
    <row r="388" spans="1:28" x14ac:dyDescent="0.2">
      <c r="A388" s="91">
        <v>604489</v>
      </c>
      <c r="B388" s="23" t="s">
        <v>82</v>
      </c>
      <c r="C388" s="92">
        <v>1</v>
      </c>
      <c r="D388" s="24" t="s">
        <v>83</v>
      </c>
      <c r="E388" s="25"/>
      <c r="F388" s="25" t="s">
        <v>254</v>
      </c>
      <c r="G388" s="25"/>
      <c r="H388" s="25"/>
      <c r="I388" s="23">
        <v>1</v>
      </c>
      <c r="J388" s="23">
        <v>2014</v>
      </c>
      <c r="K388" s="25"/>
      <c r="L388" s="25"/>
      <c r="M388" s="25">
        <v>1</v>
      </c>
      <c r="N388" s="26">
        <v>7397500</v>
      </c>
      <c r="O388" s="27">
        <v>8</v>
      </c>
      <c r="P388" s="28">
        <v>7397500</v>
      </c>
      <c r="Q388" s="28">
        <v>0</v>
      </c>
      <c r="R388" s="28">
        <v>7397500</v>
      </c>
      <c r="S388" s="29">
        <f t="shared" si="35"/>
        <v>96</v>
      </c>
      <c r="T388" s="29">
        <f t="shared" si="36"/>
        <v>77058</v>
      </c>
      <c r="U388" s="30">
        <f t="shared" si="39"/>
        <v>7397500</v>
      </c>
      <c r="V388" s="29">
        <f t="shared" si="37"/>
        <v>96</v>
      </c>
      <c r="W388" s="29">
        <f t="shared" si="38"/>
        <v>0</v>
      </c>
      <c r="X388" s="29">
        <f t="shared" si="40"/>
        <v>7397500</v>
      </c>
      <c r="Y388" s="31">
        <f t="shared" si="41"/>
        <v>0</v>
      </c>
      <c r="Z388" s="32" t="s">
        <v>41</v>
      </c>
      <c r="AA388" s="25"/>
      <c r="AB388" s="25"/>
    </row>
    <row r="389" spans="1:28" x14ac:dyDescent="0.2">
      <c r="A389" s="91">
        <v>604490</v>
      </c>
      <c r="B389" s="23" t="s">
        <v>255</v>
      </c>
      <c r="C389" s="92">
        <v>1</v>
      </c>
      <c r="D389" s="24" t="s">
        <v>256</v>
      </c>
      <c r="E389" s="25"/>
      <c r="F389" s="25" t="s">
        <v>257</v>
      </c>
      <c r="G389" s="25"/>
      <c r="H389" s="25"/>
      <c r="I389" s="23">
        <v>1</v>
      </c>
      <c r="J389" s="23">
        <v>2014</v>
      </c>
      <c r="K389" s="25"/>
      <c r="L389" s="25"/>
      <c r="M389" s="25">
        <v>1</v>
      </c>
      <c r="N389" s="26">
        <v>1000000</v>
      </c>
      <c r="O389" s="27">
        <v>4</v>
      </c>
      <c r="P389" s="28">
        <v>1000000</v>
      </c>
      <c r="Q389" s="28">
        <v>0</v>
      </c>
      <c r="R389" s="28">
        <v>1000000</v>
      </c>
      <c r="S389" s="29">
        <f t="shared" si="35"/>
        <v>48</v>
      </c>
      <c r="T389" s="29">
        <f t="shared" si="36"/>
        <v>20834</v>
      </c>
      <c r="U389" s="30">
        <f t="shared" si="39"/>
        <v>1000000</v>
      </c>
      <c r="V389" s="29">
        <f t="shared" si="37"/>
        <v>48</v>
      </c>
      <c r="W389" s="29">
        <f t="shared" si="38"/>
        <v>0</v>
      </c>
      <c r="X389" s="29">
        <f t="shared" si="40"/>
        <v>1000000</v>
      </c>
      <c r="Y389" s="31">
        <f t="shared" si="41"/>
        <v>0</v>
      </c>
      <c r="Z389" s="32" t="s">
        <v>41</v>
      </c>
      <c r="AA389" s="25"/>
      <c r="AB389" s="25"/>
    </row>
    <row r="390" spans="1:28" x14ac:dyDescent="0.2">
      <c r="A390" s="91">
        <v>604491</v>
      </c>
      <c r="B390" s="23" t="s">
        <v>255</v>
      </c>
      <c r="C390" s="92">
        <v>1</v>
      </c>
      <c r="D390" s="24" t="s">
        <v>256</v>
      </c>
      <c r="E390" s="25"/>
      <c r="F390" s="25" t="s">
        <v>257</v>
      </c>
      <c r="G390" s="25"/>
      <c r="H390" s="25"/>
      <c r="I390" s="23">
        <v>1</v>
      </c>
      <c r="J390" s="23">
        <v>2014</v>
      </c>
      <c r="K390" s="25"/>
      <c r="L390" s="25"/>
      <c r="M390" s="25">
        <v>1</v>
      </c>
      <c r="N390" s="26">
        <v>1000000</v>
      </c>
      <c r="O390" s="27">
        <v>4</v>
      </c>
      <c r="P390" s="28">
        <v>1000000</v>
      </c>
      <c r="Q390" s="28">
        <v>0</v>
      </c>
      <c r="R390" s="28">
        <v>1000000</v>
      </c>
      <c r="S390" s="29">
        <f t="shared" si="35"/>
        <v>48</v>
      </c>
      <c r="T390" s="29">
        <f t="shared" si="36"/>
        <v>20834</v>
      </c>
      <c r="U390" s="30">
        <f t="shared" si="39"/>
        <v>1000000</v>
      </c>
      <c r="V390" s="29">
        <f t="shared" si="37"/>
        <v>48</v>
      </c>
      <c r="W390" s="29">
        <f t="shared" si="38"/>
        <v>0</v>
      </c>
      <c r="X390" s="29">
        <f t="shared" si="40"/>
        <v>1000000</v>
      </c>
      <c r="Y390" s="31">
        <f t="shared" si="41"/>
        <v>0</v>
      </c>
      <c r="Z390" s="32" t="s">
        <v>41</v>
      </c>
      <c r="AA390" s="25"/>
      <c r="AB390" s="25"/>
    </row>
    <row r="391" spans="1:28" x14ac:dyDescent="0.2">
      <c r="A391" s="91">
        <v>604492</v>
      </c>
      <c r="B391" s="23" t="s">
        <v>255</v>
      </c>
      <c r="C391" s="92">
        <v>1</v>
      </c>
      <c r="D391" s="24" t="s">
        <v>256</v>
      </c>
      <c r="E391" s="25"/>
      <c r="F391" s="25" t="s">
        <v>257</v>
      </c>
      <c r="G391" s="25"/>
      <c r="H391" s="25"/>
      <c r="I391" s="23">
        <v>1</v>
      </c>
      <c r="J391" s="23">
        <v>2014</v>
      </c>
      <c r="K391" s="25"/>
      <c r="L391" s="25"/>
      <c r="M391" s="25">
        <v>1</v>
      </c>
      <c r="N391" s="26">
        <v>1000000</v>
      </c>
      <c r="O391" s="27">
        <v>4</v>
      </c>
      <c r="P391" s="28">
        <v>1000000</v>
      </c>
      <c r="Q391" s="28">
        <v>0</v>
      </c>
      <c r="R391" s="28">
        <v>1000000</v>
      </c>
      <c r="S391" s="29">
        <f t="shared" si="35"/>
        <v>48</v>
      </c>
      <c r="T391" s="29">
        <f t="shared" si="36"/>
        <v>20834</v>
      </c>
      <c r="U391" s="30">
        <f t="shared" si="39"/>
        <v>1000000</v>
      </c>
      <c r="V391" s="29">
        <f t="shared" si="37"/>
        <v>48</v>
      </c>
      <c r="W391" s="29">
        <f t="shared" si="38"/>
        <v>0</v>
      </c>
      <c r="X391" s="29">
        <f t="shared" si="40"/>
        <v>1000000</v>
      </c>
      <c r="Y391" s="31">
        <f t="shared" si="41"/>
        <v>0</v>
      </c>
      <c r="Z391" s="32" t="s">
        <v>41</v>
      </c>
      <c r="AA391" s="25"/>
      <c r="AB391" s="25"/>
    </row>
    <row r="392" spans="1:28" x14ac:dyDescent="0.2">
      <c r="A392" s="91">
        <v>604493</v>
      </c>
      <c r="B392" s="23" t="s">
        <v>255</v>
      </c>
      <c r="C392" s="92">
        <v>1</v>
      </c>
      <c r="D392" s="24" t="s">
        <v>256</v>
      </c>
      <c r="E392" s="25"/>
      <c r="F392" s="25" t="s">
        <v>257</v>
      </c>
      <c r="G392" s="25"/>
      <c r="H392" s="25"/>
      <c r="I392" s="23">
        <v>1</v>
      </c>
      <c r="J392" s="23">
        <v>2014</v>
      </c>
      <c r="K392" s="25"/>
      <c r="L392" s="25"/>
      <c r="M392" s="25">
        <v>1</v>
      </c>
      <c r="N392" s="26">
        <v>1000000</v>
      </c>
      <c r="O392" s="27">
        <v>4</v>
      </c>
      <c r="P392" s="28">
        <v>1000000</v>
      </c>
      <c r="Q392" s="28">
        <v>0</v>
      </c>
      <c r="R392" s="28">
        <v>1000000</v>
      </c>
      <c r="S392" s="29">
        <f t="shared" si="35"/>
        <v>48</v>
      </c>
      <c r="T392" s="29">
        <f t="shared" si="36"/>
        <v>20834</v>
      </c>
      <c r="U392" s="30">
        <f t="shared" si="39"/>
        <v>1000000</v>
      </c>
      <c r="V392" s="29">
        <f t="shared" si="37"/>
        <v>48</v>
      </c>
      <c r="W392" s="29">
        <f t="shared" si="38"/>
        <v>0</v>
      </c>
      <c r="X392" s="29">
        <f t="shared" si="40"/>
        <v>1000000</v>
      </c>
      <c r="Y392" s="31">
        <f t="shared" si="41"/>
        <v>0</v>
      </c>
      <c r="Z392" s="32" t="s">
        <v>41</v>
      </c>
      <c r="AA392" s="25"/>
      <c r="AB392" s="25"/>
    </row>
    <row r="393" spans="1:28" x14ac:dyDescent="0.2">
      <c r="A393" s="91">
        <v>604494</v>
      </c>
      <c r="B393" s="23" t="s">
        <v>255</v>
      </c>
      <c r="C393" s="92">
        <v>1</v>
      </c>
      <c r="D393" s="24" t="s">
        <v>256</v>
      </c>
      <c r="E393" s="25"/>
      <c r="F393" s="25" t="s">
        <v>257</v>
      </c>
      <c r="G393" s="25"/>
      <c r="H393" s="25"/>
      <c r="I393" s="23">
        <v>1</v>
      </c>
      <c r="J393" s="23">
        <v>2014</v>
      </c>
      <c r="K393" s="25"/>
      <c r="L393" s="25"/>
      <c r="M393" s="25">
        <v>1</v>
      </c>
      <c r="N393" s="26">
        <v>1000000</v>
      </c>
      <c r="O393" s="27">
        <v>4</v>
      </c>
      <c r="P393" s="28">
        <v>1000000</v>
      </c>
      <c r="Q393" s="28">
        <v>0</v>
      </c>
      <c r="R393" s="28">
        <v>1000000</v>
      </c>
      <c r="S393" s="29">
        <f t="shared" si="35"/>
        <v>48</v>
      </c>
      <c r="T393" s="29">
        <f t="shared" si="36"/>
        <v>20834</v>
      </c>
      <c r="U393" s="30">
        <f t="shared" si="39"/>
        <v>1000000</v>
      </c>
      <c r="V393" s="29">
        <f t="shared" si="37"/>
        <v>48</v>
      </c>
      <c r="W393" s="29">
        <f t="shared" si="38"/>
        <v>0</v>
      </c>
      <c r="X393" s="29">
        <f t="shared" si="40"/>
        <v>1000000</v>
      </c>
      <c r="Y393" s="31">
        <f t="shared" si="41"/>
        <v>0</v>
      </c>
      <c r="Z393" s="32" t="s">
        <v>41</v>
      </c>
      <c r="AA393" s="25"/>
      <c r="AB393" s="25"/>
    </row>
    <row r="394" spans="1:28" x14ac:dyDescent="0.2">
      <c r="A394" s="91">
        <v>604495</v>
      </c>
      <c r="B394" s="23" t="s">
        <v>255</v>
      </c>
      <c r="C394" s="92">
        <v>1</v>
      </c>
      <c r="D394" s="24" t="s">
        <v>256</v>
      </c>
      <c r="E394" s="25"/>
      <c r="F394" s="25" t="s">
        <v>257</v>
      </c>
      <c r="G394" s="25"/>
      <c r="H394" s="25"/>
      <c r="I394" s="23">
        <v>1</v>
      </c>
      <c r="J394" s="23">
        <v>2014</v>
      </c>
      <c r="K394" s="25"/>
      <c r="L394" s="25"/>
      <c r="M394" s="25">
        <v>1</v>
      </c>
      <c r="N394" s="26">
        <v>1000000</v>
      </c>
      <c r="O394" s="27">
        <v>4</v>
      </c>
      <c r="P394" s="28">
        <v>1000000</v>
      </c>
      <c r="Q394" s="28">
        <v>0</v>
      </c>
      <c r="R394" s="28">
        <v>1000000</v>
      </c>
      <c r="S394" s="29">
        <f t="shared" si="35"/>
        <v>48</v>
      </c>
      <c r="T394" s="29">
        <f t="shared" si="36"/>
        <v>20834</v>
      </c>
      <c r="U394" s="30">
        <f t="shared" si="39"/>
        <v>1000000</v>
      </c>
      <c r="V394" s="29">
        <f t="shared" si="37"/>
        <v>48</v>
      </c>
      <c r="W394" s="29">
        <f t="shared" si="38"/>
        <v>0</v>
      </c>
      <c r="X394" s="29">
        <f t="shared" si="40"/>
        <v>1000000</v>
      </c>
      <c r="Y394" s="31">
        <f t="shared" si="41"/>
        <v>0</v>
      </c>
      <c r="Z394" s="32" t="s">
        <v>41</v>
      </c>
      <c r="AA394" s="25"/>
      <c r="AB394" s="25"/>
    </row>
    <row r="395" spans="1:28" x14ac:dyDescent="0.2">
      <c r="A395" s="91">
        <v>604496</v>
      </c>
      <c r="B395" s="23" t="s">
        <v>255</v>
      </c>
      <c r="C395" s="92">
        <v>1</v>
      </c>
      <c r="D395" s="24" t="s">
        <v>256</v>
      </c>
      <c r="E395" s="25"/>
      <c r="F395" s="25" t="s">
        <v>257</v>
      </c>
      <c r="G395" s="25"/>
      <c r="H395" s="25"/>
      <c r="I395" s="23">
        <v>1</v>
      </c>
      <c r="J395" s="23">
        <v>2014</v>
      </c>
      <c r="K395" s="25"/>
      <c r="L395" s="25"/>
      <c r="M395" s="25">
        <v>1</v>
      </c>
      <c r="N395" s="26">
        <v>1000000</v>
      </c>
      <c r="O395" s="27">
        <v>4</v>
      </c>
      <c r="P395" s="28">
        <v>1000000</v>
      </c>
      <c r="Q395" s="28">
        <v>0</v>
      </c>
      <c r="R395" s="28">
        <v>1000000</v>
      </c>
      <c r="S395" s="29">
        <f t="shared" ref="S395:S458" si="42">IFERROR(IF(((DATEDIF(DATE($J395,$I395,1),$S$10,"m"))+1)&gt;$O395*12,$O395*12,((DATEDIF(DATE($J395,$I395,1),$S$10,"m"))+1)),0)</f>
        <v>48</v>
      </c>
      <c r="T395" s="29">
        <f t="shared" ref="T395:T458" si="43">ROUNDUP((($N395/$O395)/12),0)</f>
        <v>20834</v>
      </c>
      <c r="U395" s="30">
        <f t="shared" si="39"/>
        <v>1000000</v>
      </c>
      <c r="V395" s="29">
        <f t="shared" ref="V395:V458" si="44">IFERROR(IF(((DATEDIF(DATE($J395,$I395,1),$V$10,"m"))+1)&gt;$O395*12,$O395*12,((DATEDIF(DATE($J395,$I395,1),$V$10,"m"))+1)),0)</f>
        <v>48</v>
      </c>
      <c r="W395" s="29">
        <f t="shared" ref="W395:W458" si="45">IF($N395-$R395&lt;($V395-$S395)*T395,$N395-$R395,($V395-$S395)*T395)</f>
        <v>0</v>
      </c>
      <c r="X395" s="29">
        <f t="shared" si="40"/>
        <v>1000000</v>
      </c>
      <c r="Y395" s="31">
        <f t="shared" si="41"/>
        <v>0</v>
      </c>
      <c r="Z395" s="32" t="s">
        <v>41</v>
      </c>
      <c r="AA395" s="25"/>
      <c r="AB395" s="25"/>
    </row>
    <row r="396" spans="1:28" x14ac:dyDescent="0.2">
      <c r="A396" s="91">
        <v>604497</v>
      </c>
      <c r="B396" s="23" t="s">
        <v>255</v>
      </c>
      <c r="C396" s="92">
        <v>1</v>
      </c>
      <c r="D396" s="24" t="s">
        <v>256</v>
      </c>
      <c r="E396" s="25"/>
      <c r="F396" s="25" t="s">
        <v>257</v>
      </c>
      <c r="G396" s="25"/>
      <c r="H396" s="25"/>
      <c r="I396" s="23">
        <v>1</v>
      </c>
      <c r="J396" s="23">
        <v>2014</v>
      </c>
      <c r="K396" s="25"/>
      <c r="L396" s="25"/>
      <c r="M396" s="25">
        <v>1</v>
      </c>
      <c r="N396" s="26">
        <v>1000000</v>
      </c>
      <c r="O396" s="27">
        <v>4</v>
      </c>
      <c r="P396" s="28">
        <v>1000000</v>
      </c>
      <c r="Q396" s="28">
        <v>0</v>
      </c>
      <c r="R396" s="28">
        <v>1000000</v>
      </c>
      <c r="S396" s="29">
        <f t="shared" si="42"/>
        <v>48</v>
      </c>
      <c r="T396" s="29">
        <f t="shared" si="43"/>
        <v>20834</v>
      </c>
      <c r="U396" s="30">
        <f t="shared" ref="U396:U459" si="46">IF(S396*T396&gt;N396,N396,S396*T396)</f>
        <v>1000000</v>
      </c>
      <c r="V396" s="29">
        <f t="shared" si="44"/>
        <v>48</v>
      </c>
      <c r="W396" s="29">
        <f t="shared" si="45"/>
        <v>0</v>
      </c>
      <c r="X396" s="29">
        <f t="shared" ref="X396:X459" si="47">R396+W396</f>
        <v>1000000</v>
      </c>
      <c r="Y396" s="31">
        <f t="shared" ref="Y396:Y459" si="48">N396-X396</f>
        <v>0</v>
      </c>
      <c r="Z396" s="32" t="s">
        <v>41</v>
      </c>
      <c r="AA396" s="25"/>
      <c r="AB396" s="25"/>
    </row>
    <row r="397" spans="1:28" x14ac:dyDescent="0.2">
      <c r="A397" s="91">
        <v>604498</v>
      </c>
      <c r="B397" s="23" t="s">
        <v>255</v>
      </c>
      <c r="C397" s="92">
        <v>1</v>
      </c>
      <c r="D397" s="24" t="s">
        <v>256</v>
      </c>
      <c r="E397" s="25"/>
      <c r="F397" s="25" t="s">
        <v>257</v>
      </c>
      <c r="G397" s="25"/>
      <c r="H397" s="25"/>
      <c r="I397" s="23">
        <v>1</v>
      </c>
      <c r="J397" s="23">
        <v>2014</v>
      </c>
      <c r="K397" s="25"/>
      <c r="L397" s="25"/>
      <c r="M397" s="25">
        <v>1</v>
      </c>
      <c r="N397" s="26">
        <v>1000000</v>
      </c>
      <c r="O397" s="27">
        <v>4</v>
      </c>
      <c r="P397" s="28">
        <v>1000000</v>
      </c>
      <c r="Q397" s="28">
        <v>0</v>
      </c>
      <c r="R397" s="28">
        <v>1000000</v>
      </c>
      <c r="S397" s="29">
        <f t="shared" si="42"/>
        <v>48</v>
      </c>
      <c r="T397" s="29">
        <f t="shared" si="43"/>
        <v>20834</v>
      </c>
      <c r="U397" s="30">
        <f t="shared" si="46"/>
        <v>1000000</v>
      </c>
      <c r="V397" s="29">
        <f t="shared" si="44"/>
        <v>48</v>
      </c>
      <c r="W397" s="29">
        <f t="shared" si="45"/>
        <v>0</v>
      </c>
      <c r="X397" s="29">
        <f t="shared" si="47"/>
        <v>1000000</v>
      </c>
      <c r="Y397" s="31">
        <f t="shared" si="48"/>
        <v>0</v>
      </c>
      <c r="Z397" s="32" t="s">
        <v>41</v>
      </c>
      <c r="AA397" s="25"/>
      <c r="AB397" s="25"/>
    </row>
    <row r="398" spans="1:28" x14ac:dyDescent="0.2">
      <c r="A398" s="91">
        <v>604499</v>
      </c>
      <c r="B398" s="23" t="s">
        <v>255</v>
      </c>
      <c r="C398" s="92">
        <v>1</v>
      </c>
      <c r="D398" s="24" t="s">
        <v>256</v>
      </c>
      <c r="E398" s="25"/>
      <c r="F398" s="25" t="s">
        <v>257</v>
      </c>
      <c r="G398" s="25"/>
      <c r="H398" s="25"/>
      <c r="I398" s="23">
        <v>1</v>
      </c>
      <c r="J398" s="23">
        <v>2014</v>
      </c>
      <c r="K398" s="25"/>
      <c r="L398" s="25"/>
      <c r="M398" s="25">
        <v>1</v>
      </c>
      <c r="N398" s="26">
        <v>1000000</v>
      </c>
      <c r="O398" s="27">
        <v>4</v>
      </c>
      <c r="P398" s="28">
        <v>1000000</v>
      </c>
      <c r="Q398" s="28">
        <v>0</v>
      </c>
      <c r="R398" s="28">
        <v>1000000</v>
      </c>
      <c r="S398" s="29">
        <f t="shared" si="42"/>
        <v>48</v>
      </c>
      <c r="T398" s="29">
        <f t="shared" si="43"/>
        <v>20834</v>
      </c>
      <c r="U398" s="30">
        <f t="shared" si="46"/>
        <v>1000000</v>
      </c>
      <c r="V398" s="29">
        <f t="shared" si="44"/>
        <v>48</v>
      </c>
      <c r="W398" s="29">
        <f t="shared" si="45"/>
        <v>0</v>
      </c>
      <c r="X398" s="29">
        <f t="shared" si="47"/>
        <v>1000000</v>
      </c>
      <c r="Y398" s="31">
        <f t="shared" si="48"/>
        <v>0</v>
      </c>
      <c r="Z398" s="32" t="s">
        <v>41</v>
      </c>
      <c r="AA398" s="25"/>
      <c r="AB398" s="25"/>
    </row>
    <row r="399" spans="1:28" x14ac:dyDescent="0.2">
      <c r="A399" s="91">
        <v>604500</v>
      </c>
      <c r="B399" s="23" t="s">
        <v>92</v>
      </c>
      <c r="C399" s="92">
        <v>1</v>
      </c>
      <c r="D399" s="24" t="s">
        <v>93</v>
      </c>
      <c r="E399" s="25"/>
      <c r="F399" s="25" t="s">
        <v>258</v>
      </c>
      <c r="G399" s="25"/>
      <c r="H399" s="25"/>
      <c r="I399" s="23">
        <v>1</v>
      </c>
      <c r="J399" s="23">
        <v>2014</v>
      </c>
      <c r="K399" s="25"/>
      <c r="L399" s="25"/>
      <c r="M399" s="25">
        <v>1</v>
      </c>
      <c r="N399" s="26">
        <v>24180000</v>
      </c>
      <c r="O399" s="27">
        <v>4</v>
      </c>
      <c r="P399" s="28">
        <v>24180000</v>
      </c>
      <c r="Q399" s="28">
        <v>0</v>
      </c>
      <c r="R399" s="28">
        <v>24180000</v>
      </c>
      <c r="S399" s="29">
        <f t="shared" si="42"/>
        <v>48</v>
      </c>
      <c r="T399" s="29">
        <f t="shared" si="43"/>
        <v>503750</v>
      </c>
      <c r="U399" s="30">
        <f t="shared" si="46"/>
        <v>24180000</v>
      </c>
      <c r="V399" s="29">
        <f t="shared" si="44"/>
        <v>48</v>
      </c>
      <c r="W399" s="29">
        <f t="shared" si="45"/>
        <v>0</v>
      </c>
      <c r="X399" s="29">
        <f t="shared" si="47"/>
        <v>24180000</v>
      </c>
      <c r="Y399" s="31">
        <f t="shared" si="48"/>
        <v>0</v>
      </c>
      <c r="Z399" s="32" t="s">
        <v>41</v>
      </c>
      <c r="AA399" s="25"/>
      <c r="AB399" s="25"/>
    </row>
    <row r="400" spans="1:28" x14ac:dyDescent="0.2">
      <c r="A400" s="91">
        <v>604501</v>
      </c>
      <c r="B400" s="23" t="s">
        <v>191</v>
      </c>
      <c r="C400" s="92">
        <v>1</v>
      </c>
      <c r="D400" s="24" t="s">
        <v>192</v>
      </c>
      <c r="E400" s="25"/>
      <c r="F400" s="25" t="s">
        <v>259</v>
      </c>
      <c r="G400" s="25"/>
      <c r="H400" s="25"/>
      <c r="I400" s="23">
        <v>1</v>
      </c>
      <c r="J400" s="23">
        <v>2014</v>
      </c>
      <c r="K400" s="25"/>
      <c r="L400" s="25"/>
      <c r="M400" s="25">
        <v>1</v>
      </c>
      <c r="N400" s="26">
        <v>3443000</v>
      </c>
      <c r="O400" s="27">
        <v>4</v>
      </c>
      <c r="P400" s="28">
        <v>3443000</v>
      </c>
      <c r="Q400" s="28">
        <v>0</v>
      </c>
      <c r="R400" s="28">
        <v>3443000</v>
      </c>
      <c r="S400" s="29">
        <f t="shared" si="42"/>
        <v>48</v>
      </c>
      <c r="T400" s="29">
        <f t="shared" si="43"/>
        <v>71730</v>
      </c>
      <c r="U400" s="30">
        <f t="shared" si="46"/>
        <v>3443000</v>
      </c>
      <c r="V400" s="29">
        <f t="shared" si="44"/>
        <v>48</v>
      </c>
      <c r="W400" s="29">
        <f t="shared" si="45"/>
        <v>0</v>
      </c>
      <c r="X400" s="29">
        <f t="shared" si="47"/>
        <v>3443000</v>
      </c>
      <c r="Y400" s="31">
        <f t="shared" si="48"/>
        <v>0</v>
      </c>
      <c r="Z400" s="32" t="s">
        <v>41</v>
      </c>
      <c r="AA400" s="25"/>
      <c r="AB400" s="25"/>
    </row>
    <row r="401" spans="1:28" x14ac:dyDescent="0.2">
      <c r="A401" s="91">
        <v>604502</v>
      </c>
      <c r="B401" s="23" t="s">
        <v>50</v>
      </c>
      <c r="C401" s="92">
        <v>1</v>
      </c>
      <c r="D401" s="24" t="s">
        <v>51</v>
      </c>
      <c r="E401" s="25"/>
      <c r="F401" s="25" t="s">
        <v>258</v>
      </c>
      <c r="G401" s="25"/>
      <c r="H401" s="25"/>
      <c r="I401" s="23">
        <v>1</v>
      </c>
      <c r="J401" s="23">
        <v>2014</v>
      </c>
      <c r="K401" s="25"/>
      <c r="L401" s="25"/>
      <c r="M401" s="25">
        <v>1</v>
      </c>
      <c r="N401" s="26">
        <v>30069000</v>
      </c>
      <c r="O401" s="27">
        <v>4</v>
      </c>
      <c r="P401" s="28">
        <v>30069000</v>
      </c>
      <c r="Q401" s="28">
        <v>0</v>
      </c>
      <c r="R401" s="28">
        <v>30069000</v>
      </c>
      <c r="S401" s="29">
        <f t="shared" si="42"/>
        <v>48</v>
      </c>
      <c r="T401" s="29">
        <f t="shared" si="43"/>
        <v>626438</v>
      </c>
      <c r="U401" s="30">
        <f t="shared" si="46"/>
        <v>30069000</v>
      </c>
      <c r="V401" s="29">
        <f t="shared" si="44"/>
        <v>48</v>
      </c>
      <c r="W401" s="29">
        <f t="shared" si="45"/>
        <v>0</v>
      </c>
      <c r="X401" s="29">
        <f t="shared" si="47"/>
        <v>30069000</v>
      </c>
      <c r="Y401" s="31">
        <f t="shared" si="48"/>
        <v>0</v>
      </c>
      <c r="Z401" s="32" t="s">
        <v>41</v>
      </c>
      <c r="AA401" s="25"/>
      <c r="AB401" s="25"/>
    </row>
    <row r="402" spans="1:28" x14ac:dyDescent="0.2">
      <c r="A402" s="91">
        <v>604503</v>
      </c>
      <c r="B402" s="23" t="s">
        <v>194</v>
      </c>
      <c r="C402" s="92">
        <v>1</v>
      </c>
      <c r="D402" s="24" t="s">
        <v>195</v>
      </c>
      <c r="E402" s="25"/>
      <c r="F402" s="25" t="s">
        <v>260</v>
      </c>
      <c r="G402" s="25"/>
      <c r="H402" s="25"/>
      <c r="I402" s="23">
        <v>1</v>
      </c>
      <c r="J402" s="23">
        <v>2014</v>
      </c>
      <c r="K402" s="25"/>
      <c r="L402" s="25"/>
      <c r="M402" s="25">
        <v>1</v>
      </c>
      <c r="N402" s="26">
        <v>5967500</v>
      </c>
      <c r="O402" s="27">
        <v>8</v>
      </c>
      <c r="P402" s="28">
        <v>5967500</v>
      </c>
      <c r="Q402" s="28">
        <v>0</v>
      </c>
      <c r="R402" s="28">
        <v>5967500</v>
      </c>
      <c r="S402" s="29">
        <f t="shared" si="42"/>
        <v>96</v>
      </c>
      <c r="T402" s="29">
        <f t="shared" si="43"/>
        <v>62162</v>
      </c>
      <c r="U402" s="30">
        <f t="shared" si="46"/>
        <v>5967500</v>
      </c>
      <c r="V402" s="29">
        <f t="shared" si="44"/>
        <v>96</v>
      </c>
      <c r="W402" s="29">
        <f t="shared" si="45"/>
        <v>0</v>
      </c>
      <c r="X402" s="29">
        <f t="shared" si="47"/>
        <v>5967500</v>
      </c>
      <c r="Y402" s="31">
        <f t="shared" si="48"/>
        <v>0</v>
      </c>
      <c r="Z402" s="32" t="s">
        <v>41</v>
      </c>
      <c r="AA402" s="25"/>
      <c r="AB402" s="25"/>
    </row>
    <row r="403" spans="1:28" x14ac:dyDescent="0.2">
      <c r="A403" s="91">
        <v>604504</v>
      </c>
      <c r="B403" s="23" t="s">
        <v>194</v>
      </c>
      <c r="C403" s="92">
        <v>1</v>
      </c>
      <c r="D403" s="24" t="s">
        <v>195</v>
      </c>
      <c r="E403" s="25"/>
      <c r="F403" s="25" t="s">
        <v>260</v>
      </c>
      <c r="G403" s="25"/>
      <c r="H403" s="25"/>
      <c r="I403" s="23">
        <v>1</v>
      </c>
      <c r="J403" s="23">
        <v>2014</v>
      </c>
      <c r="K403" s="25"/>
      <c r="L403" s="25"/>
      <c r="M403" s="25">
        <v>1</v>
      </c>
      <c r="N403" s="26">
        <v>5967500</v>
      </c>
      <c r="O403" s="27">
        <v>8</v>
      </c>
      <c r="P403" s="28">
        <v>5967500</v>
      </c>
      <c r="Q403" s="28">
        <v>0</v>
      </c>
      <c r="R403" s="28">
        <v>5967500</v>
      </c>
      <c r="S403" s="29">
        <f t="shared" si="42"/>
        <v>96</v>
      </c>
      <c r="T403" s="29">
        <f t="shared" si="43"/>
        <v>62162</v>
      </c>
      <c r="U403" s="30">
        <f t="shared" si="46"/>
        <v>5967500</v>
      </c>
      <c r="V403" s="29">
        <f t="shared" si="44"/>
        <v>96</v>
      </c>
      <c r="W403" s="29">
        <f t="shared" si="45"/>
        <v>0</v>
      </c>
      <c r="X403" s="29">
        <f t="shared" si="47"/>
        <v>5967500</v>
      </c>
      <c r="Y403" s="31">
        <f t="shared" si="48"/>
        <v>0</v>
      </c>
      <c r="Z403" s="32" t="s">
        <v>41</v>
      </c>
      <c r="AA403" s="25"/>
      <c r="AB403" s="25"/>
    </row>
    <row r="404" spans="1:28" x14ac:dyDescent="0.2">
      <c r="A404" s="91">
        <v>604505</v>
      </c>
      <c r="B404" s="23" t="s">
        <v>261</v>
      </c>
      <c r="C404" s="92">
        <v>1</v>
      </c>
      <c r="D404" s="24" t="s">
        <v>262</v>
      </c>
      <c r="E404" s="25"/>
      <c r="F404" s="25" t="s">
        <v>263</v>
      </c>
      <c r="G404" s="25"/>
      <c r="H404" s="25"/>
      <c r="I404" s="23">
        <v>1</v>
      </c>
      <c r="J404" s="23">
        <v>2014</v>
      </c>
      <c r="K404" s="25"/>
      <c r="L404" s="25"/>
      <c r="M404" s="25">
        <v>1</v>
      </c>
      <c r="N404" s="26">
        <v>14190000</v>
      </c>
      <c r="O404" s="27">
        <v>8</v>
      </c>
      <c r="P404" s="28">
        <v>14190000</v>
      </c>
      <c r="Q404" s="28">
        <v>0</v>
      </c>
      <c r="R404" s="28">
        <v>14190000</v>
      </c>
      <c r="S404" s="29">
        <f t="shared" si="42"/>
        <v>96</v>
      </c>
      <c r="T404" s="29">
        <f t="shared" si="43"/>
        <v>147813</v>
      </c>
      <c r="U404" s="30">
        <f t="shared" si="46"/>
        <v>14190000</v>
      </c>
      <c r="V404" s="29">
        <f t="shared" si="44"/>
        <v>96</v>
      </c>
      <c r="W404" s="29">
        <f t="shared" si="45"/>
        <v>0</v>
      </c>
      <c r="X404" s="29">
        <f t="shared" si="47"/>
        <v>14190000</v>
      </c>
      <c r="Y404" s="31">
        <f t="shared" si="48"/>
        <v>0</v>
      </c>
      <c r="Z404" s="32" t="s">
        <v>41</v>
      </c>
      <c r="AA404" s="25"/>
      <c r="AB404" s="25"/>
    </row>
    <row r="405" spans="1:28" x14ac:dyDescent="0.2">
      <c r="A405" s="91">
        <v>604506</v>
      </c>
      <c r="B405" s="23" t="s">
        <v>50</v>
      </c>
      <c r="C405" s="92">
        <v>1</v>
      </c>
      <c r="D405" s="24" t="s">
        <v>51</v>
      </c>
      <c r="E405" s="25"/>
      <c r="F405" s="25" t="s">
        <v>264</v>
      </c>
      <c r="G405" s="25"/>
      <c r="H405" s="25"/>
      <c r="I405" s="23">
        <v>11</v>
      </c>
      <c r="J405" s="23">
        <v>2015</v>
      </c>
      <c r="K405" s="25"/>
      <c r="L405" s="25"/>
      <c r="M405" s="25">
        <v>1</v>
      </c>
      <c r="N405" s="26">
        <v>5625435</v>
      </c>
      <c r="O405" s="27">
        <v>4</v>
      </c>
      <c r="P405" s="28">
        <v>5625435</v>
      </c>
      <c r="Q405" s="28">
        <v>0</v>
      </c>
      <c r="R405" s="28">
        <v>5625435</v>
      </c>
      <c r="S405" s="29">
        <f t="shared" si="42"/>
        <v>48</v>
      </c>
      <c r="T405" s="29">
        <f t="shared" si="43"/>
        <v>117197</v>
      </c>
      <c r="U405" s="30">
        <f t="shared" si="46"/>
        <v>5625435</v>
      </c>
      <c r="V405" s="29">
        <f t="shared" si="44"/>
        <v>48</v>
      </c>
      <c r="W405" s="29">
        <f t="shared" si="45"/>
        <v>0</v>
      </c>
      <c r="X405" s="29">
        <f t="shared" si="47"/>
        <v>5625435</v>
      </c>
      <c r="Y405" s="31">
        <f t="shared" si="48"/>
        <v>0</v>
      </c>
      <c r="Z405" s="32" t="s">
        <v>41</v>
      </c>
      <c r="AA405" s="25"/>
      <c r="AB405" s="25"/>
    </row>
    <row r="406" spans="1:28" x14ac:dyDescent="0.2">
      <c r="A406" s="91">
        <v>604507</v>
      </c>
      <c r="B406" s="23" t="s">
        <v>50</v>
      </c>
      <c r="C406" s="92">
        <v>1</v>
      </c>
      <c r="D406" s="24" t="s">
        <v>51</v>
      </c>
      <c r="E406" s="25"/>
      <c r="F406" s="25" t="s">
        <v>264</v>
      </c>
      <c r="G406" s="25"/>
      <c r="H406" s="25"/>
      <c r="I406" s="23">
        <v>11</v>
      </c>
      <c r="J406" s="23">
        <v>2015</v>
      </c>
      <c r="K406" s="25"/>
      <c r="L406" s="25"/>
      <c r="M406" s="25">
        <v>1</v>
      </c>
      <c r="N406" s="26">
        <v>5625435</v>
      </c>
      <c r="O406" s="27">
        <v>4</v>
      </c>
      <c r="P406" s="28">
        <v>5625435</v>
      </c>
      <c r="Q406" s="28">
        <v>0</v>
      </c>
      <c r="R406" s="28">
        <v>5625435</v>
      </c>
      <c r="S406" s="29">
        <f t="shared" si="42"/>
        <v>48</v>
      </c>
      <c r="T406" s="29">
        <f t="shared" si="43"/>
        <v>117197</v>
      </c>
      <c r="U406" s="30">
        <f t="shared" si="46"/>
        <v>5625435</v>
      </c>
      <c r="V406" s="29">
        <f t="shared" si="44"/>
        <v>48</v>
      </c>
      <c r="W406" s="29">
        <f t="shared" si="45"/>
        <v>0</v>
      </c>
      <c r="X406" s="29">
        <f t="shared" si="47"/>
        <v>5625435</v>
      </c>
      <c r="Y406" s="31">
        <f t="shared" si="48"/>
        <v>0</v>
      </c>
      <c r="Z406" s="32" t="s">
        <v>41</v>
      </c>
      <c r="AA406" s="25"/>
      <c r="AB406" s="25"/>
    </row>
    <row r="407" spans="1:28" x14ac:dyDescent="0.2">
      <c r="A407" s="91">
        <v>604508</v>
      </c>
      <c r="B407" s="23" t="s">
        <v>50</v>
      </c>
      <c r="C407" s="92">
        <v>1</v>
      </c>
      <c r="D407" s="24" t="s">
        <v>51</v>
      </c>
      <c r="E407" s="25"/>
      <c r="F407" s="25" t="s">
        <v>264</v>
      </c>
      <c r="G407" s="25"/>
      <c r="H407" s="25"/>
      <c r="I407" s="23">
        <v>11</v>
      </c>
      <c r="J407" s="23">
        <v>2015</v>
      </c>
      <c r="K407" s="25"/>
      <c r="L407" s="25"/>
      <c r="M407" s="25">
        <v>1</v>
      </c>
      <c r="N407" s="26">
        <v>5625435</v>
      </c>
      <c r="O407" s="27">
        <v>4</v>
      </c>
      <c r="P407" s="28">
        <v>5625435</v>
      </c>
      <c r="Q407" s="28">
        <v>0</v>
      </c>
      <c r="R407" s="28">
        <v>5625435</v>
      </c>
      <c r="S407" s="29">
        <f t="shared" si="42"/>
        <v>48</v>
      </c>
      <c r="T407" s="29">
        <f t="shared" si="43"/>
        <v>117197</v>
      </c>
      <c r="U407" s="30">
        <f t="shared" si="46"/>
        <v>5625435</v>
      </c>
      <c r="V407" s="29">
        <f t="shared" si="44"/>
        <v>48</v>
      </c>
      <c r="W407" s="29">
        <f t="shared" si="45"/>
        <v>0</v>
      </c>
      <c r="X407" s="29">
        <f t="shared" si="47"/>
        <v>5625435</v>
      </c>
      <c r="Y407" s="31">
        <f t="shared" si="48"/>
        <v>0</v>
      </c>
      <c r="Z407" s="32" t="s">
        <v>41</v>
      </c>
      <c r="AA407" s="25"/>
      <c r="AB407" s="25"/>
    </row>
    <row r="408" spans="1:28" x14ac:dyDescent="0.2">
      <c r="A408" s="91">
        <v>604509</v>
      </c>
      <c r="B408" s="23" t="s">
        <v>50</v>
      </c>
      <c r="C408" s="92">
        <v>1</v>
      </c>
      <c r="D408" s="24" t="s">
        <v>51</v>
      </c>
      <c r="E408" s="25"/>
      <c r="F408" s="25" t="s">
        <v>264</v>
      </c>
      <c r="G408" s="25"/>
      <c r="H408" s="25"/>
      <c r="I408" s="23">
        <v>11</v>
      </c>
      <c r="J408" s="23">
        <v>2015</v>
      </c>
      <c r="K408" s="25"/>
      <c r="L408" s="25"/>
      <c r="M408" s="25">
        <v>1</v>
      </c>
      <c r="N408" s="26">
        <v>5625435</v>
      </c>
      <c r="O408" s="27">
        <v>4</v>
      </c>
      <c r="P408" s="28">
        <v>5625435</v>
      </c>
      <c r="Q408" s="28">
        <v>0</v>
      </c>
      <c r="R408" s="28">
        <v>5625435</v>
      </c>
      <c r="S408" s="29">
        <f t="shared" si="42"/>
        <v>48</v>
      </c>
      <c r="T408" s="29">
        <f t="shared" si="43"/>
        <v>117197</v>
      </c>
      <c r="U408" s="30">
        <f t="shared" si="46"/>
        <v>5625435</v>
      </c>
      <c r="V408" s="29">
        <f t="shared" si="44"/>
        <v>48</v>
      </c>
      <c r="W408" s="29">
        <f t="shared" si="45"/>
        <v>0</v>
      </c>
      <c r="X408" s="29">
        <f t="shared" si="47"/>
        <v>5625435</v>
      </c>
      <c r="Y408" s="31">
        <f t="shared" si="48"/>
        <v>0</v>
      </c>
      <c r="Z408" s="32" t="s">
        <v>41</v>
      </c>
      <c r="AA408" s="25"/>
      <c r="AB408" s="25"/>
    </row>
    <row r="409" spans="1:28" x14ac:dyDescent="0.2">
      <c r="A409" s="91">
        <v>604510</v>
      </c>
      <c r="B409" s="23" t="s">
        <v>182</v>
      </c>
      <c r="C409" s="92">
        <v>1</v>
      </c>
      <c r="D409" s="24" t="s">
        <v>183</v>
      </c>
      <c r="E409" s="25"/>
      <c r="F409" s="25" t="s">
        <v>265</v>
      </c>
      <c r="G409" s="25"/>
      <c r="H409" s="25"/>
      <c r="I409" s="23">
        <v>11</v>
      </c>
      <c r="J409" s="23">
        <v>2015</v>
      </c>
      <c r="K409" s="25"/>
      <c r="L409" s="25"/>
      <c r="M409" s="25">
        <v>1</v>
      </c>
      <c r="N409" s="26">
        <v>3265400</v>
      </c>
      <c r="O409" s="27">
        <v>4</v>
      </c>
      <c r="P409" s="28">
        <v>3265400</v>
      </c>
      <c r="Q409" s="28">
        <v>0</v>
      </c>
      <c r="R409" s="28">
        <v>3265400</v>
      </c>
      <c r="S409" s="29">
        <f t="shared" si="42"/>
        <v>48</v>
      </c>
      <c r="T409" s="29">
        <f t="shared" si="43"/>
        <v>68030</v>
      </c>
      <c r="U409" s="30">
        <f t="shared" si="46"/>
        <v>3265400</v>
      </c>
      <c r="V409" s="29">
        <f t="shared" si="44"/>
        <v>48</v>
      </c>
      <c r="W409" s="29">
        <f t="shared" si="45"/>
        <v>0</v>
      </c>
      <c r="X409" s="29">
        <f t="shared" si="47"/>
        <v>3265400</v>
      </c>
      <c r="Y409" s="31">
        <f t="shared" si="48"/>
        <v>0</v>
      </c>
      <c r="Z409" s="32" t="s">
        <v>41</v>
      </c>
      <c r="AA409" s="25"/>
      <c r="AB409" s="25"/>
    </row>
    <row r="410" spans="1:28" x14ac:dyDescent="0.2">
      <c r="A410" s="91">
        <v>604511</v>
      </c>
      <c r="B410" s="23" t="s">
        <v>182</v>
      </c>
      <c r="C410" s="92">
        <v>1</v>
      </c>
      <c r="D410" s="24" t="s">
        <v>183</v>
      </c>
      <c r="E410" s="25"/>
      <c r="F410" s="25" t="s">
        <v>266</v>
      </c>
      <c r="G410" s="25"/>
      <c r="H410" s="25"/>
      <c r="I410" s="23">
        <v>11</v>
      </c>
      <c r="J410" s="23">
        <v>2015</v>
      </c>
      <c r="K410" s="25"/>
      <c r="L410" s="25"/>
      <c r="M410" s="25">
        <v>1</v>
      </c>
      <c r="N410" s="26">
        <v>3265400</v>
      </c>
      <c r="O410" s="27">
        <v>4</v>
      </c>
      <c r="P410" s="28">
        <v>3265400</v>
      </c>
      <c r="Q410" s="28">
        <v>0</v>
      </c>
      <c r="R410" s="28">
        <v>3265400</v>
      </c>
      <c r="S410" s="29">
        <f t="shared" si="42"/>
        <v>48</v>
      </c>
      <c r="T410" s="29">
        <f t="shared" si="43"/>
        <v>68030</v>
      </c>
      <c r="U410" s="30">
        <f t="shared" si="46"/>
        <v>3265400</v>
      </c>
      <c r="V410" s="29">
        <f t="shared" si="44"/>
        <v>48</v>
      </c>
      <c r="W410" s="29">
        <f t="shared" si="45"/>
        <v>0</v>
      </c>
      <c r="X410" s="29">
        <f t="shared" si="47"/>
        <v>3265400</v>
      </c>
      <c r="Y410" s="31">
        <f t="shared" si="48"/>
        <v>0</v>
      </c>
      <c r="Z410" s="32" t="s">
        <v>41</v>
      </c>
      <c r="AA410" s="25"/>
      <c r="AB410" s="25"/>
    </row>
    <row r="411" spans="1:28" x14ac:dyDescent="0.2">
      <c r="A411" s="91">
        <v>604512</v>
      </c>
      <c r="B411" s="23" t="s">
        <v>182</v>
      </c>
      <c r="C411" s="92">
        <v>1</v>
      </c>
      <c r="D411" s="24" t="s">
        <v>183</v>
      </c>
      <c r="E411" s="25"/>
      <c r="F411" s="25" t="s">
        <v>267</v>
      </c>
      <c r="G411" s="25"/>
      <c r="H411" s="25"/>
      <c r="I411" s="23">
        <v>11</v>
      </c>
      <c r="J411" s="23">
        <v>2015</v>
      </c>
      <c r="K411" s="25"/>
      <c r="L411" s="25"/>
      <c r="M411" s="25">
        <v>1</v>
      </c>
      <c r="N411" s="26">
        <v>3265400</v>
      </c>
      <c r="O411" s="27">
        <v>4</v>
      </c>
      <c r="P411" s="28">
        <v>3265400</v>
      </c>
      <c r="Q411" s="28">
        <v>0</v>
      </c>
      <c r="R411" s="28">
        <v>3265400</v>
      </c>
      <c r="S411" s="29">
        <f t="shared" si="42"/>
        <v>48</v>
      </c>
      <c r="T411" s="29">
        <f t="shared" si="43"/>
        <v>68030</v>
      </c>
      <c r="U411" s="30">
        <f t="shared" si="46"/>
        <v>3265400</v>
      </c>
      <c r="V411" s="29">
        <f t="shared" si="44"/>
        <v>48</v>
      </c>
      <c r="W411" s="29">
        <f t="shared" si="45"/>
        <v>0</v>
      </c>
      <c r="X411" s="29">
        <f t="shared" si="47"/>
        <v>3265400</v>
      </c>
      <c r="Y411" s="31">
        <f t="shared" si="48"/>
        <v>0</v>
      </c>
      <c r="Z411" s="32" t="s">
        <v>41</v>
      </c>
      <c r="AA411" s="25"/>
      <c r="AB411" s="25"/>
    </row>
    <row r="412" spans="1:28" x14ac:dyDescent="0.2">
      <c r="A412" s="91">
        <v>604513</v>
      </c>
      <c r="B412" s="23" t="s">
        <v>182</v>
      </c>
      <c r="C412" s="92">
        <v>1</v>
      </c>
      <c r="D412" s="24" t="s">
        <v>183</v>
      </c>
      <c r="E412" s="25"/>
      <c r="F412" s="25" t="s">
        <v>268</v>
      </c>
      <c r="G412" s="25"/>
      <c r="H412" s="25"/>
      <c r="I412" s="23">
        <v>11</v>
      </c>
      <c r="J412" s="23">
        <v>2015</v>
      </c>
      <c r="K412" s="25"/>
      <c r="L412" s="25"/>
      <c r="M412" s="25">
        <v>1</v>
      </c>
      <c r="N412" s="26">
        <v>1881000</v>
      </c>
      <c r="O412" s="27">
        <v>4</v>
      </c>
      <c r="P412" s="28">
        <v>1881000</v>
      </c>
      <c r="Q412" s="28">
        <v>0</v>
      </c>
      <c r="R412" s="28">
        <v>1881000</v>
      </c>
      <c r="S412" s="29">
        <f t="shared" si="42"/>
        <v>48</v>
      </c>
      <c r="T412" s="29">
        <f t="shared" si="43"/>
        <v>39188</v>
      </c>
      <c r="U412" s="30">
        <f t="shared" si="46"/>
        <v>1881000</v>
      </c>
      <c r="V412" s="29">
        <f t="shared" si="44"/>
        <v>48</v>
      </c>
      <c r="W412" s="29">
        <f t="shared" si="45"/>
        <v>0</v>
      </c>
      <c r="X412" s="29">
        <f t="shared" si="47"/>
        <v>1881000</v>
      </c>
      <c r="Y412" s="31">
        <f t="shared" si="48"/>
        <v>0</v>
      </c>
      <c r="Z412" s="32" t="s">
        <v>41</v>
      </c>
      <c r="AA412" s="25"/>
      <c r="AB412" s="25"/>
    </row>
    <row r="413" spans="1:28" x14ac:dyDescent="0.2">
      <c r="A413" s="91">
        <v>604514</v>
      </c>
      <c r="B413" s="23" t="s">
        <v>73</v>
      </c>
      <c r="C413" s="92">
        <v>1</v>
      </c>
      <c r="D413" s="24" t="s">
        <v>74</v>
      </c>
      <c r="E413" s="25"/>
      <c r="F413" s="25" t="s">
        <v>269</v>
      </c>
      <c r="G413" s="25"/>
      <c r="H413" s="25"/>
      <c r="I413" s="23">
        <v>11</v>
      </c>
      <c r="J413" s="23">
        <v>2015</v>
      </c>
      <c r="K413" s="25"/>
      <c r="L413" s="25"/>
      <c r="M413" s="25">
        <v>1</v>
      </c>
      <c r="N413" s="26">
        <v>4552020</v>
      </c>
      <c r="O413" s="27">
        <v>4</v>
      </c>
      <c r="P413" s="28">
        <v>4552020</v>
      </c>
      <c r="Q413" s="28">
        <v>0</v>
      </c>
      <c r="R413" s="28">
        <v>4552020</v>
      </c>
      <c r="S413" s="29">
        <f t="shared" si="42"/>
        <v>48</v>
      </c>
      <c r="T413" s="29">
        <f t="shared" si="43"/>
        <v>94834</v>
      </c>
      <c r="U413" s="30">
        <f t="shared" si="46"/>
        <v>4552020</v>
      </c>
      <c r="V413" s="29">
        <f t="shared" si="44"/>
        <v>48</v>
      </c>
      <c r="W413" s="29">
        <f t="shared" si="45"/>
        <v>0</v>
      </c>
      <c r="X413" s="29">
        <f t="shared" si="47"/>
        <v>4552020</v>
      </c>
      <c r="Y413" s="31">
        <f t="shared" si="48"/>
        <v>0</v>
      </c>
      <c r="Z413" s="32" t="s">
        <v>41</v>
      </c>
      <c r="AA413" s="25"/>
      <c r="AB413" s="25"/>
    </row>
    <row r="414" spans="1:28" x14ac:dyDescent="0.2">
      <c r="A414" s="91">
        <v>604515</v>
      </c>
      <c r="B414" s="23" t="s">
        <v>73</v>
      </c>
      <c r="C414" s="92">
        <v>1</v>
      </c>
      <c r="D414" s="24" t="s">
        <v>74</v>
      </c>
      <c r="E414" s="25"/>
      <c r="F414" s="25" t="s">
        <v>269</v>
      </c>
      <c r="G414" s="25"/>
      <c r="H414" s="25"/>
      <c r="I414" s="23">
        <v>11</v>
      </c>
      <c r="J414" s="23">
        <v>2015</v>
      </c>
      <c r="K414" s="25"/>
      <c r="L414" s="25"/>
      <c r="M414" s="25">
        <v>1</v>
      </c>
      <c r="N414" s="26">
        <v>4552020</v>
      </c>
      <c r="O414" s="27">
        <v>4</v>
      </c>
      <c r="P414" s="28">
        <v>4552020</v>
      </c>
      <c r="Q414" s="28">
        <v>0</v>
      </c>
      <c r="R414" s="28">
        <v>4552020</v>
      </c>
      <c r="S414" s="29">
        <f t="shared" si="42"/>
        <v>48</v>
      </c>
      <c r="T414" s="29">
        <f t="shared" si="43"/>
        <v>94834</v>
      </c>
      <c r="U414" s="30">
        <f t="shared" si="46"/>
        <v>4552020</v>
      </c>
      <c r="V414" s="29">
        <f t="shared" si="44"/>
        <v>48</v>
      </c>
      <c r="W414" s="29">
        <f t="shared" si="45"/>
        <v>0</v>
      </c>
      <c r="X414" s="29">
        <f t="shared" si="47"/>
        <v>4552020</v>
      </c>
      <c r="Y414" s="31">
        <f t="shared" si="48"/>
        <v>0</v>
      </c>
      <c r="Z414" s="32" t="s">
        <v>41</v>
      </c>
      <c r="AA414" s="25"/>
      <c r="AB414" s="25"/>
    </row>
    <row r="415" spans="1:28" x14ac:dyDescent="0.2">
      <c r="A415" s="91">
        <v>604516</v>
      </c>
      <c r="B415" s="23" t="s">
        <v>251</v>
      </c>
      <c r="C415" s="92">
        <v>1</v>
      </c>
      <c r="D415" s="24" t="s">
        <v>252</v>
      </c>
      <c r="E415" s="25"/>
      <c r="F415" s="25" t="s">
        <v>270</v>
      </c>
      <c r="G415" s="25"/>
      <c r="H415" s="25"/>
      <c r="I415" s="23">
        <v>11</v>
      </c>
      <c r="J415" s="23">
        <v>2015</v>
      </c>
      <c r="K415" s="25"/>
      <c r="L415" s="25"/>
      <c r="M415" s="25">
        <v>1</v>
      </c>
      <c r="N415" s="26">
        <v>23826000</v>
      </c>
      <c r="O415" s="27">
        <v>4</v>
      </c>
      <c r="P415" s="28">
        <v>23826000</v>
      </c>
      <c r="Q415" s="28">
        <v>0</v>
      </c>
      <c r="R415" s="28">
        <v>23826000</v>
      </c>
      <c r="S415" s="29">
        <f t="shared" si="42"/>
        <v>48</v>
      </c>
      <c r="T415" s="29">
        <f t="shared" si="43"/>
        <v>496375</v>
      </c>
      <c r="U415" s="30">
        <f t="shared" si="46"/>
        <v>23826000</v>
      </c>
      <c r="V415" s="29">
        <f t="shared" si="44"/>
        <v>48</v>
      </c>
      <c r="W415" s="29">
        <f t="shared" si="45"/>
        <v>0</v>
      </c>
      <c r="X415" s="29">
        <f t="shared" si="47"/>
        <v>23826000</v>
      </c>
      <c r="Y415" s="31">
        <f t="shared" si="48"/>
        <v>0</v>
      </c>
      <c r="Z415" s="32" t="s">
        <v>41</v>
      </c>
      <c r="AA415" s="25"/>
      <c r="AB415" s="25"/>
    </row>
    <row r="416" spans="1:28" x14ac:dyDescent="0.2">
      <c r="A416" s="91">
        <v>604517</v>
      </c>
      <c r="B416" s="23" t="s">
        <v>251</v>
      </c>
      <c r="C416" s="92">
        <v>1</v>
      </c>
      <c r="D416" s="24" t="s">
        <v>252</v>
      </c>
      <c r="E416" s="25"/>
      <c r="F416" s="25" t="s">
        <v>270</v>
      </c>
      <c r="G416" s="25"/>
      <c r="H416" s="25"/>
      <c r="I416" s="23">
        <v>11</v>
      </c>
      <c r="J416" s="23">
        <v>2015</v>
      </c>
      <c r="K416" s="25"/>
      <c r="L416" s="25"/>
      <c r="M416" s="25">
        <v>1</v>
      </c>
      <c r="N416" s="26">
        <v>23826000</v>
      </c>
      <c r="O416" s="27">
        <v>4</v>
      </c>
      <c r="P416" s="28">
        <v>23826000</v>
      </c>
      <c r="Q416" s="28">
        <v>0</v>
      </c>
      <c r="R416" s="28">
        <v>23826000</v>
      </c>
      <c r="S416" s="29">
        <f t="shared" si="42"/>
        <v>48</v>
      </c>
      <c r="T416" s="29">
        <f t="shared" si="43"/>
        <v>496375</v>
      </c>
      <c r="U416" s="30">
        <f t="shared" si="46"/>
        <v>23826000</v>
      </c>
      <c r="V416" s="29">
        <f t="shared" si="44"/>
        <v>48</v>
      </c>
      <c r="W416" s="29">
        <f t="shared" si="45"/>
        <v>0</v>
      </c>
      <c r="X416" s="29">
        <f t="shared" si="47"/>
        <v>23826000</v>
      </c>
      <c r="Y416" s="31">
        <f t="shared" si="48"/>
        <v>0</v>
      </c>
      <c r="Z416" s="32" t="s">
        <v>41</v>
      </c>
      <c r="AA416" s="25"/>
      <c r="AB416" s="25"/>
    </row>
    <row r="417" spans="1:28" x14ac:dyDescent="0.2">
      <c r="A417" s="91">
        <v>604518</v>
      </c>
      <c r="B417" s="23" t="s">
        <v>251</v>
      </c>
      <c r="C417" s="92">
        <v>1</v>
      </c>
      <c r="D417" s="24" t="s">
        <v>252</v>
      </c>
      <c r="E417" s="25"/>
      <c r="F417" s="25" t="s">
        <v>270</v>
      </c>
      <c r="G417" s="25"/>
      <c r="H417" s="25"/>
      <c r="I417" s="23">
        <v>11</v>
      </c>
      <c r="J417" s="23">
        <v>2015</v>
      </c>
      <c r="K417" s="25"/>
      <c r="L417" s="25"/>
      <c r="M417" s="25">
        <v>1</v>
      </c>
      <c r="N417" s="26">
        <v>23826000</v>
      </c>
      <c r="O417" s="27">
        <v>4</v>
      </c>
      <c r="P417" s="28">
        <v>23826000</v>
      </c>
      <c r="Q417" s="28">
        <v>0</v>
      </c>
      <c r="R417" s="28">
        <v>23826000</v>
      </c>
      <c r="S417" s="29">
        <f t="shared" si="42"/>
        <v>48</v>
      </c>
      <c r="T417" s="29">
        <f t="shared" si="43"/>
        <v>496375</v>
      </c>
      <c r="U417" s="30">
        <f t="shared" si="46"/>
        <v>23826000</v>
      </c>
      <c r="V417" s="29">
        <f t="shared" si="44"/>
        <v>48</v>
      </c>
      <c r="W417" s="29">
        <f t="shared" si="45"/>
        <v>0</v>
      </c>
      <c r="X417" s="29">
        <f t="shared" si="47"/>
        <v>23826000</v>
      </c>
      <c r="Y417" s="31">
        <f t="shared" si="48"/>
        <v>0</v>
      </c>
      <c r="Z417" s="32" t="s">
        <v>41</v>
      </c>
      <c r="AA417" s="25"/>
      <c r="AB417" s="25"/>
    </row>
    <row r="418" spans="1:28" x14ac:dyDescent="0.2">
      <c r="A418" s="91">
        <v>604519</v>
      </c>
      <c r="B418" s="23" t="s">
        <v>251</v>
      </c>
      <c r="C418" s="92">
        <v>1</v>
      </c>
      <c r="D418" s="24" t="s">
        <v>252</v>
      </c>
      <c r="E418" s="25"/>
      <c r="F418" s="25" t="s">
        <v>271</v>
      </c>
      <c r="G418" s="25"/>
      <c r="H418" s="25"/>
      <c r="I418" s="23">
        <v>11</v>
      </c>
      <c r="J418" s="23">
        <v>2015</v>
      </c>
      <c r="K418" s="25"/>
      <c r="L418" s="25"/>
      <c r="M418" s="25">
        <v>1</v>
      </c>
      <c r="N418" s="26">
        <v>23826000</v>
      </c>
      <c r="O418" s="27">
        <v>4</v>
      </c>
      <c r="P418" s="28">
        <v>23826000</v>
      </c>
      <c r="Q418" s="28">
        <v>0</v>
      </c>
      <c r="R418" s="28">
        <v>23826000</v>
      </c>
      <c r="S418" s="29">
        <f t="shared" si="42"/>
        <v>48</v>
      </c>
      <c r="T418" s="29">
        <f t="shared" si="43"/>
        <v>496375</v>
      </c>
      <c r="U418" s="30">
        <f t="shared" si="46"/>
        <v>23826000</v>
      </c>
      <c r="V418" s="29">
        <f t="shared" si="44"/>
        <v>48</v>
      </c>
      <c r="W418" s="29">
        <f t="shared" si="45"/>
        <v>0</v>
      </c>
      <c r="X418" s="29">
        <f t="shared" si="47"/>
        <v>23826000</v>
      </c>
      <c r="Y418" s="31">
        <f t="shared" si="48"/>
        <v>0</v>
      </c>
      <c r="Z418" s="32" t="s">
        <v>41</v>
      </c>
      <c r="AA418" s="25"/>
      <c r="AB418" s="25"/>
    </row>
    <row r="419" spans="1:28" x14ac:dyDescent="0.2">
      <c r="A419" s="91">
        <v>604520</v>
      </c>
      <c r="B419" s="23" t="s">
        <v>251</v>
      </c>
      <c r="C419" s="92">
        <v>1</v>
      </c>
      <c r="D419" s="24" t="s">
        <v>252</v>
      </c>
      <c r="E419" s="25"/>
      <c r="F419" s="25" t="s">
        <v>271</v>
      </c>
      <c r="G419" s="25"/>
      <c r="H419" s="25"/>
      <c r="I419" s="23">
        <v>11</v>
      </c>
      <c r="J419" s="23">
        <v>2015</v>
      </c>
      <c r="K419" s="25"/>
      <c r="L419" s="25"/>
      <c r="M419" s="25">
        <v>1</v>
      </c>
      <c r="N419" s="26">
        <v>23826000</v>
      </c>
      <c r="O419" s="27">
        <v>4</v>
      </c>
      <c r="P419" s="28">
        <v>23826000</v>
      </c>
      <c r="Q419" s="28">
        <v>0</v>
      </c>
      <c r="R419" s="28">
        <v>23826000</v>
      </c>
      <c r="S419" s="29">
        <f t="shared" si="42"/>
        <v>48</v>
      </c>
      <c r="T419" s="29">
        <f t="shared" si="43"/>
        <v>496375</v>
      </c>
      <c r="U419" s="30">
        <f t="shared" si="46"/>
        <v>23826000</v>
      </c>
      <c r="V419" s="29">
        <f t="shared" si="44"/>
        <v>48</v>
      </c>
      <c r="W419" s="29">
        <f t="shared" si="45"/>
        <v>0</v>
      </c>
      <c r="X419" s="29">
        <f t="shared" si="47"/>
        <v>23826000</v>
      </c>
      <c r="Y419" s="31">
        <f t="shared" si="48"/>
        <v>0</v>
      </c>
      <c r="Z419" s="32" t="s">
        <v>41</v>
      </c>
      <c r="AA419" s="25"/>
      <c r="AB419" s="25"/>
    </row>
    <row r="420" spans="1:28" x14ac:dyDescent="0.2">
      <c r="A420" s="91">
        <v>604521</v>
      </c>
      <c r="B420" s="23" t="s">
        <v>251</v>
      </c>
      <c r="C420" s="92">
        <v>1</v>
      </c>
      <c r="D420" s="24" t="s">
        <v>252</v>
      </c>
      <c r="E420" s="25"/>
      <c r="F420" s="25" t="s">
        <v>271</v>
      </c>
      <c r="G420" s="25"/>
      <c r="H420" s="25"/>
      <c r="I420" s="23">
        <v>11</v>
      </c>
      <c r="J420" s="23">
        <v>2015</v>
      </c>
      <c r="K420" s="25"/>
      <c r="L420" s="25"/>
      <c r="M420" s="25">
        <v>1</v>
      </c>
      <c r="N420" s="26">
        <v>23826000</v>
      </c>
      <c r="O420" s="27">
        <v>4</v>
      </c>
      <c r="P420" s="28">
        <v>23826000</v>
      </c>
      <c r="Q420" s="28">
        <v>0</v>
      </c>
      <c r="R420" s="28">
        <v>23826000</v>
      </c>
      <c r="S420" s="29">
        <f t="shared" si="42"/>
        <v>48</v>
      </c>
      <c r="T420" s="29">
        <f t="shared" si="43"/>
        <v>496375</v>
      </c>
      <c r="U420" s="30">
        <f t="shared" si="46"/>
        <v>23826000</v>
      </c>
      <c r="V420" s="29">
        <f t="shared" si="44"/>
        <v>48</v>
      </c>
      <c r="W420" s="29">
        <f t="shared" si="45"/>
        <v>0</v>
      </c>
      <c r="X420" s="29">
        <f t="shared" si="47"/>
        <v>23826000</v>
      </c>
      <c r="Y420" s="31">
        <f t="shared" si="48"/>
        <v>0</v>
      </c>
      <c r="Z420" s="32" t="s">
        <v>41</v>
      </c>
      <c r="AA420" s="25"/>
      <c r="AB420" s="25"/>
    </row>
    <row r="421" spans="1:28" x14ac:dyDescent="0.2">
      <c r="A421" s="91">
        <v>604522</v>
      </c>
      <c r="B421" s="23" t="s">
        <v>251</v>
      </c>
      <c r="C421" s="92">
        <v>1</v>
      </c>
      <c r="D421" s="24" t="s">
        <v>252</v>
      </c>
      <c r="E421" s="25"/>
      <c r="F421" s="25" t="s">
        <v>271</v>
      </c>
      <c r="G421" s="25"/>
      <c r="H421" s="25"/>
      <c r="I421" s="23">
        <v>11</v>
      </c>
      <c r="J421" s="23">
        <v>2015</v>
      </c>
      <c r="K421" s="25"/>
      <c r="L421" s="25"/>
      <c r="M421" s="25">
        <v>1</v>
      </c>
      <c r="N421" s="26">
        <v>23826000</v>
      </c>
      <c r="O421" s="27">
        <v>4</v>
      </c>
      <c r="P421" s="28">
        <v>23826000</v>
      </c>
      <c r="Q421" s="28">
        <v>0</v>
      </c>
      <c r="R421" s="28">
        <v>23826000</v>
      </c>
      <c r="S421" s="29">
        <f t="shared" si="42"/>
        <v>48</v>
      </c>
      <c r="T421" s="29">
        <f t="shared" si="43"/>
        <v>496375</v>
      </c>
      <c r="U421" s="30">
        <f t="shared" si="46"/>
        <v>23826000</v>
      </c>
      <c r="V421" s="29">
        <f t="shared" si="44"/>
        <v>48</v>
      </c>
      <c r="W421" s="29">
        <f t="shared" si="45"/>
        <v>0</v>
      </c>
      <c r="X421" s="29">
        <f t="shared" si="47"/>
        <v>23826000</v>
      </c>
      <c r="Y421" s="31">
        <f t="shared" si="48"/>
        <v>0</v>
      </c>
      <c r="Z421" s="32" t="s">
        <v>41</v>
      </c>
      <c r="AA421" s="25"/>
      <c r="AB421" s="25"/>
    </row>
    <row r="422" spans="1:28" x14ac:dyDescent="0.2">
      <c r="A422" s="91">
        <v>604523</v>
      </c>
      <c r="B422" s="23" t="s">
        <v>251</v>
      </c>
      <c r="C422" s="92">
        <v>1</v>
      </c>
      <c r="D422" s="24" t="s">
        <v>252</v>
      </c>
      <c r="E422" s="25"/>
      <c r="F422" s="25" t="s">
        <v>271</v>
      </c>
      <c r="G422" s="25"/>
      <c r="H422" s="25"/>
      <c r="I422" s="23">
        <v>11</v>
      </c>
      <c r="J422" s="23">
        <v>2015</v>
      </c>
      <c r="K422" s="25"/>
      <c r="L422" s="25"/>
      <c r="M422" s="25">
        <v>1</v>
      </c>
      <c r="N422" s="26">
        <v>23826000</v>
      </c>
      <c r="O422" s="27">
        <v>4</v>
      </c>
      <c r="P422" s="28">
        <v>23826000</v>
      </c>
      <c r="Q422" s="28">
        <v>0</v>
      </c>
      <c r="R422" s="28">
        <v>23826000</v>
      </c>
      <c r="S422" s="29">
        <f t="shared" si="42"/>
        <v>48</v>
      </c>
      <c r="T422" s="29">
        <f t="shared" si="43"/>
        <v>496375</v>
      </c>
      <c r="U422" s="30">
        <f t="shared" si="46"/>
        <v>23826000</v>
      </c>
      <c r="V422" s="29">
        <f t="shared" si="44"/>
        <v>48</v>
      </c>
      <c r="W422" s="29">
        <f t="shared" si="45"/>
        <v>0</v>
      </c>
      <c r="X422" s="29">
        <f t="shared" si="47"/>
        <v>23826000</v>
      </c>
      <c r="Y422" s="31">
        <f t="shared" si="48"/>
        <v>0</v>
      </c>
      <c r="Z422" s="32" t="s">
        <v>41</v>
      </c>
      <c r="AA422" s="25"/>
      <c r="AB422" s="25"/>
    </row>
    <row r="423" spans="1:28" x14ac:dyDescent="0.2">
      <c r="A423" s="91">
        <v>604524</v>
      </c>
      <c r="B423" s="23" t="s">
        <v>251</v>
      </c>
      <c r="C423" s="92">
        <v>1</v>
      </c>
      <c r="D423" s="24" t="s">
        <v>252</v>
      </c>
      <c r="E423" s="25"/>
      <c r="F423" s="25" t="s">
        <v>271</v>
      </c>
      <c r="G423" s="25"/>
      <c r="H423" s="25"/>
      <c r="I423" s="23">
        <v>11</v>
      </c>
      <c r="J423" s="23">
        <v>2015</v>
      </c>
      <c r="K423" s="25"/>
      <c r="L423" s="25"/>
      <c r="M423" s="25">
        <v>1</v>
      </c>
      <c r="N423" s="26">
        <v>23826000</v>
      </c>
      <c r="O423" s="27">
        <v>4</v>
      </c>
      <c r="P423" s="28">
        <v>23826000</v>
      </c>
      <c r="Q423" s="28">
        <v>0</v>
      </c>
      <c r="R423" s="28">
        <v>23826000</v>
      </c>
      <c r="S423" s="29">
        <f t="shared" si="42"/>
        <v>48</v>
      </c>
      <c r="T423" s="29">
        <f t="shared" si="43"/>
        <v>496375</v>
      </c>
      <c r="U423" s="30">
        <f t="shared" si="46"/>
        <v>23826000</v>
      </c>
      <c r="V423" s="29">
        <f t="shared" si="44"/>
        <v>48</v>
      </c>
      <c r="W423" s="29">
        <f t="shared" si="45"/>
        <v>0</v>
      </c>
      <c r="X423" s="29">
        <f t="shared" si="47"/>
        <v>23826000</v>
      </c>
      <c r="Y423" s="31">
        <f t="shared" si="48"/>
        <v>0</v>
      </c>
      <c r="Z423" s="32" t="s">
        <v>41</v>
      </c>
      <c r="AA423" s="25"/>
      <c r="AB423" s="25"/>
    </row>
    <row r="424" spans="1:28" x14ac:dyDescent="0.2">
      <c r="A424" s="91">
        <v>604525</v>
      </c>
      <c r="B424" s="23" t="s">
        <v>251</v>
      </c>
      <c r="C424" s="92">
        <v>1</v>
      </c>
      <c r="D424" s="24" t="s">
        <v>252</v>
      </c>
      <c r="E424" s="25"/>
      <c r="F424" s="25" t="s">
        <v>271</v>
      </c>
      <c r="G424" s="25"/>
      <c r="H424" s="25"/>
      <c r="I424" s="23">
        <v>11</v>
      </c>
      <c r="J424" s="23">
        <v>2015</v>
      </c>
      <c r="K424" s="25"/>
      <c r="L424" s="25"/>
      <c r="M424" s="25">
        <v>1</v>
      </c>
      <c r="N424" s="26">
        <v>23826000</v>
      </c>
      <c r="O424" s="27">
        <v>4</v>
      </c>
      <c r="P424" s="28">
        <v>23826000</v>
      </c>
      <c r="Q424" s="28">
        <v>0</v>
      </c>
      <c r="R424" s="28">
        <v>23826000</v>
      </c>
      <c r="S424" s="29">
        <f t="shared" si="42"/>
        <v>48</v>
      </c>
      <c r="T424" s="29">
        <f t="shared" si="43"/>
        <v>496375</v>
      </c>
      <c r="U424" s="30">
        <f t="shared" si="46"/>
        <v>23826000</v>
      </c>
      <c r="V424" s="29">
        <f t="shared" si="44"/>
        <v>48</v>
      </c>
      <c r="W424" s="29">
        <f t="shared" si="45"/>
        <v>0</v>
      </c>
      <c r="X424" s="29">
        <f t="shared" si="47"/>
        <v>23826000</v>
      </c>
      <c r="Y424" s="31">
        <f t="shared" si="48"/>
        <v>0</v>
      </c>
      <c r="Z424" s="32" t="s">
        <v>41</v>
      </c>
      <c r="AA424" s="25"/>
      <c r="AB424" s="25"/>
    </row>
    <row r="425" spans="1:28" x14ac:dyDescent="0.2">
      <c r="A425" s="91">
        <v>604526</v>
      </c>
      <c r="B425" s="23" t="s">
        <v>272</v>
      </c>
      <c r="C425" s="92">
        <v>1</v>
      </c>
      <c r="D425" s="24" t="s">
        <v>273</v>
      </c>
      <c r="E425" s="25"/>
      <c r="F425" s="25" t="s">
        <v>258</v>
      </c>
      <c r="G425" s="25"/>
      <c r="H425" s="25"/>
      <c r="I425" s="23">
        <v>11</v>
      </c>
      <c r="J425" s="23">
        <v>2015</v>
      </c>
      <c r="K425" s="25"/>
      <c r="L425" s="25"/>
      <c r="M425" s="25">
        <v>1</v>
      </c>
      <c r="N425" s="26">
        <v>7500000</v>
      </c>
      <c r="O425" s="27">
        <v>8</v>
      </c>
      <c r="P425" s="28">
        <v>6718750</v>
      </c>
      <c r="Q425" s="28">
        <v>781250</v>
      </c>
      <c r="R425" s="28">
        <v>7500000</v>
      </c>
      <c r="S425" s="29">
        <f t="shared" si="42"/>
        <v>96</v>
      </c>
      <c r="T425" s="29">
        <f t="shared" si="43"/>
        <v>78125</v>
      </c>
      <c r="U425" s="30">
        <f t="shared" si="46"/>
        <v>7500000</v>
      </c>
      <c r="V425" s="29">
        <f t="shared" si="44"/>
        <v>96</v>
      </c>
      <c r="W425" s="29">
        <f t="shared" si="45"/>
        <v>0</v>
      </c>
      <c r="X425" s="29">
        <f t="shared" si="47"/>
        <v>7500000</v>
      </c>
      <c r="Y425" s="31">
        <f t="shared" si="48"/>
        <v>0</v>
      </c>
      <c r="Z425" s="32" t="s">
        <v>41</v>
      </c>
      <c r="AA425" s="25"/>
      <c r="AB425" s="25"/>
    </row>
    <row r="426" spans="1:28" x14ac:dyDescent="0.2">
      <c r="A426" s="91">
        <v>604527</v>
      </c>
      <c r="B426" s="23" t="s">
        <v>272</v>
      </c>
      <c r="C426" s="92">
        <v>1</v>
      </c>
      <c r="D426" s="24" t="s">
        <v>273</v>
      </c>
      <c r="E426" s="25"/>
      <c r="F426" s="25" t="s">
        <v>258</v>
      </c>
      <c r="G426" s="25"/>
      <c r="H426" s="25"/>
      <c r="I426" s="23">
        <v>11</v>
      </c>
      <c r="J426" s="23">
        <v>2015</v>
      </c>
      <c r="K426" s="25"/>
      <c r="L426" s="25"/>
      <c r="M426" s="25">
        <v>1</v>
      </c>
      <c r="N426" s="26">
        <v>7500000</v>
      </c>
      <c r="O426" s="27">
        <v>8</v>
      </c>
      <c r="P426" s="28">
        <v>6718750</v>
      </c>
      <c r="Q426" s="28">
        <v>781250</v>
      </c>
      <c r="R426" s="28">
        <v>7500000</v>
      </c>
      <c r="S426" s="29">
        <f t="shared" si="42"/>
        <v>96</v>
      </c>
      <c r="T426" s="29">
        <f t="shared" si="43"/>
        <v>78125</v>
      </c>
      <c r="U426" s="30">
        <f t="shared" si="46"/>
        <v>7500000</v>
      </c>
      <c r="V426" s="29">
        <f t="shared" si="44"/>
        <v>96</v>
      </c>
      <c r="W426" s="29">
        <f t="shared" si="45"/>
        <v>0</v>
      </c>
      <c r="X426" s="29">
        <f t="shared" si="47"/>
        <v>7500000</v>
      </c>
      <c r="Y426" s="31">
        <f t="shared" si="48"/>
        <v>0</v>
      </c>
      <c r="Z426" s="32" t="s">
        <v>41</v>
      </c>
      <c r="AA426" s="25"/>
      <c r="AB426" s="25"/>
    </row>
    <row r="427" spans="1:28" x14ac:dyDescent="0.2">
      <c r="A427" s="91">
        <v>604528</v>
      </c>
      <c r="B427" s="23" t="s">
        <v>139</v>
      </c>
      <c r="C427" s="92">
        <v>1</v>
      </c>
      <c r="D427" s="24" t="s">
        <v>140</v>
      </c>
      <c r="E427" s="25"/>
      <c r="F427" s="25" t="s">
        <v>274</v>
      </c>
      <c r="G427" s="25"/>
      <c r="H427" s="25"/>
      <c r="I427" s="23">
        <v>12</v>
      </c>
      <c r="J427" s="23">
        <v>2015</v>
      </c>
      <c r="K427" s="25"/>
      <c r="L427" s="25"/>
      <c r="M427" s="25">
        <v>1</v>
      </c>
      <c r="N427" s="26">
        <v>1989250</v>
      </c>
      <c r="O427" s="27">
        <v>8</v>
      </c>
      <c r="P427" s="28">
        <v>1761370</v>
      </c>
      <c r="Q427" s="28">
        <v>227880</v>
      </c>
      <c r="R427" s="28">
        <v>1989250</v>
      </c>
      <c r="S427" s="29">
        <f t="shared" si="42"/>
        <v>96</v>
      </c>
      <c r="T427" s="29">
        <f t="shared" si="43"/>
        <v>20722</v>
      </c>
      <c r="U427" s="30">
        <f t="shared" si="46"/>
        <v>1989250</v>
      </c>
      <c r="V427" s="29">
        <f t="shared" si="44"/>
        <v>96</v>
      </c>
      <c r="W427" s="29">
        <f t="shared" si="45"/>
        <v>0</v>
      </c>
      <c r="X427" s="29">
        <f t="shared" si="47"/>
        <v>1989250</v>
      </c>
      <c r="Y427" s="31">
        <f t="shared" si="48"/>
        <v>0</v>
      </c>
      <c r="Z427" s="32" t="s">
        <v>41</v>
      </c>
      <c r="AA427" s="25"/>
      <c r="AB427" s="25"/>
    </row>
    <row r="428" spans="1:28" x14ac:dyDescent="0.2">
      <c r="A428" s="91">
        <v>604529</v>
      </c>
      <c r="B428" s="23" t="s">
        <v>139</v>
      </c>
      <c r="C428" s="92">
        <v>1</v>
      </c>
      <c r="D428" s="24" t="s">
        <v>140</v>
      </c>
      <c r="E428" s="25"/>
      <c r="F428" s="25" t="s">
        <v>274</v>
      </c>
      <c r="G428" s="25"/>
      <c r="H428" s="25"/>
      <c r="I428" s="23">
        <v>12</v>
      </c>
      <c r="J428" s="23">
        <v>2015</v>
      </c>
      <c r="K428" s="25"/>
      <c r="L428" s="25"/>
      <c r="M428" s="25">
        <v>1</v>
      </c>
      <c r="N428" s="26">
        <v>1989250</v>
      </c>
      <c r="O428" s="27">
        <v>8</v>
      </c>
      <c r="P428" s="28">
        <v>1761370</v>
      </c>
      <c r="Q428" s="28">
        <v>227880</v>
      </c>
      <c r="R428" s="28">
        <v>1989250</v>
      </c>
      <c r="S428" s="29">
        <f t="shared" si="42"/>
        <v>96</v>
      </c>
      <c r="T428" s="29">
        <f t="shared" si="43"/>
        <v>20722</v>
      </c>
      <c r="U428" s="30">
        <f t="shared" si="46"/>
        <v>1989250</v>
      </c>
      <c r="V428" s="29">
        <f t="shared" si="44"/>
        <v>96</v>
      </c>
      <c r="W428" s="29">
        <f t="shared" si="45"/>
        <v>0</v>
      </c>
      <c r="X428" s="29">
        <f t="shared" si="47"/>
        <v>1989250</v>
      </c>
      <c r="Y428" s="31">
        <f t="shared" si="48"/>
        <v>0</v>
      </c>
      <c r="Z428" s="32" t="s">
        <v>41</v>
      </c>
      <c r="AA428" s="25"/>
      <c r="AB428" s="25"/>
    </row>
    <row r="429" spans="1:28" x14ac:dyDescent="0.2">
      <c r="A429" s="91">
        <v>604530</v>
      </c>
      <c r="B429" s="23" t="s">
        <v>82</v>
      </c>
      <c r="C429" s="92">
        <v>1</v>
      </c>
      <c r="D429" s="24" t="s">
        <v>83</v>
      </c>
      <c r="E429" s="25"/>
      <c r="F429" s="25" t="s">
        <v>275</v>
      </c>
      <c r="G429" s="25"/>
      <c r="H429" s="25"/>
      <c r="I429" s="23">
        <v>3</v>
      </c>
      <c r="J429" s="23">
        <v>2015</v>
      </c>
      <c r="K429" s="25"/>
      <c r="L429" s="25"/>
      <c r="M429" s="25">
        <v>1</v>
      </c>
      <c r="N429" s="26">
        <v>7334800</v>
      </c>
      <c r="O429" s="27">
        <v>8</v>
      </c>
      <c r="P429" s="28">
        <v>7182070</v>
      </c>
      <c r="Q429" s="28">
        <v>152730</v>
      </c>
      <c r="R429" s="28">
        <v>7334800</v>
      </c>
      <c r="S429" s="29">
        <f t="shared" si="42"/>
        <v>96</v>
      </c>
      <c r="T429" s="29">
        <f t="shared" si="43"/>
        <v>76405</v>
      </c>
      <c r="U429" s="30">
        <f t="shared" si="46"/>
        <v>7334800</v>
      </c>
      <c r="V429" s="29">
        <f t="shared" si="44"/>
        <v>96</v>
      </c>
      <c r="W429" s="29">
        <f t="shared" si="45"/>
        <v>0</v>
      </c>
      <c r="X429" s="29">
        <f t="shared" si="47"/>
        <v>7334800</v>
      </c>
      <c r="Y429" s="31">
        <f t="shared" si="48"/>
        <v>0</v>
      </c>
      <c r="Z429" s="32" t="s">
        <v>41</v>
      </c>
      <c r="AA429" s="25"/>
      <c r="AB429" s="25"/>
    </row>
    <row r="430" spans="1:28" x14ac:dyDescent="0.2">
      <c r="A430" s="91">
        <v>604531</v>
      </c>
      <c r="B430" s="23" t="s">
        <v>82</v>
      </c>
      <c r="C430" s="92">
        <v>1</v>
      </c>
      <c r="D430" s="24" t="s">
        <v>83</v>
      </c>
      <c r="E430" s="25"/>
      <c r="F430" s="25" t="s">
        <v>275</v>
      </c>
      <c r="G430" s="25"/>
      <c r="H430" s="25"/>
      <c r="I430" s="23">
        <v>3</v>
      </c>
      <c r="J430" s="23">
        <v>2015</v>
      </c>
      <c r="K430" s="25"/>
      <c r="L430" s="25"/>
      <c r="M430" s="25">
        <v>1</v>
      </c>
      <c r="N430" s="26">
        <v>7334800</v>
      </c>
      <c r="O430" s="27">
        <v>8</v>
      </c>
      <c r="P430" s="28">
        <v>7182070</v>
      </c>
      <c r="Q430" s="28">
        <v>152730</v>
      </c>
      <c r="R430" s="28">
        <v>7334800</v>
      </c>
      <c r="S430" s="29">
        <f t="shared" si="42"/>
        <v>96</v>
      </c>
      <c r="T430" s="29">
        <f t="shared" si="43"/>
        <v>76405</v>
      </c>
      <c r="U430" s="30">
        <f t="shared" si="46"/>
        <v>7334800</v>
      </c>
      <c r="V430" s="29">
        <f t="shared" si="44"/>
        <v>96</v>
      </c>
      <c r="W430" s="29">
        <f t="shared" si="45"/>
        <v>0</v>
      </c>
      <c r="X430" s="29">
        <f t="shared" si="47"/>
        <v>7334800</v>
      </c>
      <c r="Y430" s="31">
        <f t="shared" si="48"/>
        <v>0</v>
      </c>
      <c r="Z430" s="32" t="s">
        <v>41</v>
      </c>
      <c r="AA430" s="25"/>
      <c r="AB430" s="25"/>
    </row>
    <row r="431" spans="1:28" x14ac:dyDescent="0.2">
      <c r="A431" s="91">
        <v>604532</v>
      </c>
      <c r="B431" s="23" t="s">
        <v>82</v>
      </c>
      <c r="C431" s="92">
        <v>1</v>
      </c>
      <c r="D431" s="24" t="s">
        <v>83</v>
      </c>
      <c r="E431" s="25"/>
      <c r="F431" s="25" t="s">
        <v>275</v>
      </c>
      <c r="G431" s="25"/>
      <c r="H431" s="25"/>
      <c r="I431" s="23">
        <v>3</v>
      </c>
      <c r="J431" s="23">
        <v>2015</v>
      </c>
      <c r="K431" s="25"/>
      <c r="L431" s="25"/>
      <c r="M431" s="25">
        <v>1</v>
      </c>
      <c r="N431" s="26">
        <v>7334800</v>
      </c>
      <c r="O431" s="27">
        <v>8</v>
      </c>
      <c r="P431" s="28">
        <v>7182070</v>
      </c>
      <c r="Q431" s="28">
        <v>152730</v>
      </c>
      <c r="R431" s="28">
        <v>7334800</v>
      </c>
      <c r="S431" s="29">
        <f t="shared" si="42"/>
        <v>96</v>
      </c>
      <c r="T431" s="29">
        <f t="shared" si="43"/>
        <v>76405</v>
      </c>
      <c r="U431" s="30">
        <f t="shared" si="46"/>
        <v>7334800</v>
      </c>
      <c r="V431" s="29">
        <f t="shared" si="44"/>
        <v>96</v>
      </c>
      <c r="W431" s="29">
        <f t="shared" si="45"/>
        <v>0</v>
      </c>
      <c r="X431" s="29">
        <f t="shared" si="47"/>
        <v>7334800</v>
      </c>
      <c r="Y431" s="31">
        <f t="shared" si="48"/>
        <v>0</v>
      </c>
      <c r="Z431" s="32" t="s">
        <v>41</v>
      </c>
      <c r="AA431" s="25"/>
      <c r="AB431" s="25"/>
    </row>
    <row r="432" spans="1:28" x14ac:dyDescent="0.2">
      <c r="A432" s="91">
        <v>604533</v>
      </c>
      <c r="B432" s="23" t="s">
        <v>82</v>
      </c>
      <c r="C432" s="92">
        <v>1</v>
      </c>
      <c r="D432" s="24" t="s">
        <v>83</v>
      </c>
      <c r="E432" s="25"/>
      <c r="F432" s="25" t="s">
        <v>275</v>
      </c>
      <c r="G432" s="25"/>
      <c r="H432" s="25"/>
      <c r="I432" s="23">
        <v>3</v>
      </c>
      <c r="J432" s="23">
        <v>2015</v>
      </c>
      <c r="K432" s="25"/>
      <c r="L432" s="25"/>
      <c r="M432" s="25">
        <v>1</v>
      </c>
      <c r="N432" s="26">
        <v>7334800</v>
      </c>
      <c r="O432" s="27">
        <v>8</v>
      </c>
      <c r="P432" s="28">
        <v>7182070</v>
      </c>
      <c r="Q432" s="28">
        <v>152730</v>
      </c>
      <c r="R432" s="28">
        <v>7334800</v>
      </c>
      <c r="S432" s="29">
        <f t="shared" si="42"/>
        <v>96</v>
      </c>
      <c r="T432" s="29">
        <f t="shared" si="43"/>
        <v>76405</v>
      </c>
      <c r="U432" s="30">
        <f t="shared" si="46"/>
        <v>7334800</v>
      </c>
      <c r="V432" s="29">
        <f t="shared" si="44"/>
        <v>96</v>
      </c>
      <c r="W432" s="29">
        <f t="shared" si="45"/>
        <v>0</v>
      </c>
      <c r="X432" s="29">
        <f t="shared" si="47"/>
        <v>7334800</v>
      </c>
      <c r="Y432" s="31">
        <f t="shared" si="48"/>
        <v>0</v>
      </c>
      <c r="Z432" s="32" t="s">
        <v>41</v>
      </c>
      <c r="AA432" s="25"/>
      <c r="AB432" s="25"/>
    </row>
    <row r="433" spans="1:28" x14ac:dyDescent="0.2">
      <c r="A433" s="91">
        <v>604534</v>
      </c>
      <c r="B433" s="23" t="s">
        <v>103</v>
      </c>
      <c r="C433" s="92">
        <v>1</v>
      </c>
      <c r="D433" s="24" t="s">
        <v>104</v>
      </c>
      <c r="E433" s="25"/>
      <c r="F433" s="25" t="s">
        <v>276</v>
      </c>
      <c r="G433" s="25"/>
      <c r="H433" s="25"/>
      <c r="I433" s="23">
        <v>3</v>
      </c>
      <c r="J433" s="23">
        <v>2015</v>
      </c>
      <c r="K433" s="25"/>
      <c r="L433" s="25"/>
      <c r="M433" s="25">
        <v>1</v>
      </c>
      <c r="N433" s="26">
        <v>2714800</v>
      </c>
      <c r="O433" s="27">
        <v>8</v>
      </c>
      <c r="P433" s="28">
        <v>2658320</v>
      </c>
      <c r="Q433" s="28">
        <v>56480</v>
      </c>
      <c r="R433" s="28">
        <v>2714800</v>
      </c>
      <c r="S433" s="29">
        <f t="shared" si="42"/>
        <v>96</v>
      </c>
      <c r="T433" s="29">
        <f t="shared" si="43"/>
        <v>28280</v>
      </c>
      <c r="U433" s="30">
        <f t="shared" si="46"/>
        <v>2714800</v>
      </c>
      <c r="V433" s="29">
        <f t="shared" si="44"/>
        <v>96</v>
      </c>
      <c r="W433" s="29">
        <f t="shared" si="45"/>
        <v>0</v>
      </c>
      <c r="X433" s="29">
        <f t="shared" si="47"/>
        <v>2714800</v>
      </c>
      <c r="Y433" s="31">
        <f t="shared" si="48"/>
        <v>0</v>
      </c>
      <c r="Z433" s="32" t="s">
        <v>41</v>
      </c>
      <c r="AA433" s="25"/>
      <c r="AB433" s="25"/>
    </row>
    <row r="434" spans="1:28" x14ac:dyDescent="0.2">
      <c r="A434" s="91">
        <v>604535</v>
      </c>
      <c r="B434" s="23" t="s">
        <v>103</v>
      </c>
      <c r="C434" s="92">
        <v>1</v>
      </c>
      <c r="D434" s="24" t="s">
        <v>104</v>
      </c>
      <c r="E434" s="25"/>
      <c r="F434" s="25" t="s">
        <v>276</v>
      </c>
      <c r="G434" s="25"/>
      <c r="H434" s="25"/>
      <c r="I434" s="23">
        <v>3</v>
      </c>
      <c r="J434" s="23">
        <v>2015</v>
      </c>
      <c r="K434" s="25"/>
      <c r="L434" s="25"/>
      <c r="M434" s="25">
        <v>1</v>
      </c>
      <c r="N434" s="26">
        <v>2714800</v>
      </c>
      <c r="O434" s="27">
        <v>8</v>
      </c>
      <c r="P434" s="28">
        <v>2658320</v>
      </c>
      <c r="Q434" s="28">
        <v>56480</v>
      </c>
      <c r="R434" s="28">
        <v>2714800</v>
      </c>
      <c r="S434" s="29">
        <f t="shared" si="42"/>
        <v>96</v>
      </c>
      <c r="T434" s="29">
        <f t="shared" si="43"/>
        <v>28280</v>
      </c>
      <c r="U434" s="30">
        <f t="shared" si="46"/>
        <v>2714800</v>
      </c>
      <c r="V434" s="29">
        <f t="shared" si="44"/>
        <v>96</v>
      </c>
      <c r="W434" s="29">
        <f t="shared" si="45"/>
        <v>0</v>
      </c>
      <c r="X434" s="29">
        <f t="shared" si="47"/>
        <v>2714800</v>
      </c>
      <c r="Y434" s="31">
        <f t="shared" si="48"/>
        <v>0</v>
      </c>
      <c r="Z434" s="32" t="s">
        <v>41</v>
      </c>
      <c r="AA434" s="25"/>
      <c r="AB434" s="25"/>
    </row>
    <row r="435" spans="1:28" x14ac:dyDescent="0.2">
      <c r="A435" s="91">
        <v>604536</v>
      </c>
      <c r="B435" s="23" t="s">
        <v>194</v>
      </c>
      <c r="C435" s="92">
        <v>1</v>
      </c>
      <c r="D435" s="24" t="s">
        <v>195</v>
      </c>
      <c r="E435" s="25"/>
      <c r="F435" s="25" t="s">
        <v>277</v>
      </c>
      <c r="G435" s="25"/>
      <c r="H435" s="25"/>
      <c r="I435" s="23">
        <v>2</v>
      </c>
      <c r="J435" s="23">
        <v>2015</v>
      </c>
      <c r="K435" s="25"/>
      <c r="L435" s="25"/>
      <c r="M435" s="25">
        <v>1</v>
      </c>
      <c r="N435" s="26">
        <v>15653000</v>
      </c>
      <c r="O435" s="27">
        <v>8</v>
      </c>
      <c r="P435" s="28">
        <v>15490035</v>
      </c>
      <c r="Q435" s="28">
        <v>162965</v>
      </c>
      <c r="R435" s="28">
        <v>15653000</v>
      </c>
      <c r="S435" s="29">
        <f t="shared" si="42"/>
        <v>96</v>
      </c>
      <c r="T435" s="29">
        <f t="shared" si="43"/>
        <v>163053</v>
      </c>
      <c r="U435" s="30">
        <f t="shared" si="46"/>
        <v>15653000</v>
      </c>
      <c r="V435" s="29">
        <f t="shared" si="44"/>
        <v>96</v>
      </c>
      <c r="W435" s="29">
        <f t="shared" si="45"/>
        <v>0</v>
      </c>
      <c r="X435" s="29">
        <f t="shared" si="47"/>
        <v>15653000</v>
      </c>
      <c r="Y435" s="31">
        <f t="shared" si="48"/>
        <v>0</v>
      </c>
      <c r="Z435" s="32" t="s">
        <v>41</v>
      </c>
      <c r="AA435" s="25"/>
      <c r="AB435" s="25"/>
    </row>
    <row r="436" spans="1:28" x14ac:dyDescent="0.2">
      <c r="A436" s="91">
        <v>604537</v>
      </c>
      <c r="B436" s="23" t="s">
        <v>142</v>
      </c>
      <c r="C436" s="92">
        <v>1</v>
      </c>
      <c r="D436" s="24" t="s">
        <v>143</v>
      </c>
      <c r="E436" s="25"/>
      <c r="F436" s="25" t="s">
        <v>278</v>
      </c>
      <c r="G436" s="25"/>
      <c r="H436" s="25"/>
      <c r="I436" s="23">
        <v>6</v>
      </c>
      <c r="J436" s="23">
        <v>2015</v>
      </c>
      <c r="K436" s="25"/>
      <c r="L436" s="25"/>
      <c r="M436" s="25">
        <v>1</v>
      </c>
      <c r="N436" s="26">
        <v>11594900</v>
      </c>
      <c r="O436" s="27">
        <v>4</v>
      </c>
      <c r="P436" s="28">
        <v>11594900</v>
      </c>
      <c r="Q436" s="28">
        <v>0</v>
      </c>
      <c r="R436" s="28">
        <v>11594900</v>
      </c>
      <c r="S436" s="29">
        <f t="shared" si="42"/>
        <v>48</v>
      </c>
      <c r="T436" s="29">
        <f t="shared" si="43"/>
        <v>241561</v>
      </c>
      <c r="U436" s="30">
        <f t="shared" si="46"/>
        <v>11594900</v>
      </c>
      <c r="V436" s="29">
        <f t="shared" si="44"/>
        <v>48</v>
      </c>
      <c r="W436" s="29">
        <f t="shared" si="45"/>
        <v>0</v>
      </c>
      <c r="X436" s="29">
        <f t="shared" si="47"/>
        <v>11594900</v>
      </c>
      <c r="Y436" s="31">
        <f t="shared" si="48"/>
        <v>0</v>
      </c>
      <c r="Z436" s="32" t="s">
        <v>41</v>
      </c>
      <c r="AA436" s="25"/>
      <c r="AB436" s="25"/>
    </row>
    <row r="437" spans="1:28" x14ac:dyDescent="0.2">
      <c r="A437" s="91">
        <v>604538</v>
      </c>
      <c r="B437" s="23" t="s">
        <v>142</v>
      </c>
      <c r="C437" s="92">
        <v>1</v>
      </c>
      <c r="D437" s="24" t="s">
        <v>143</v>
      </c>
      <c r="E437" s="25"/>
      <c r="F437" s="25" t="s">
        <v>278</v>
      </c>
      <c r="G437" s="25"/>
      <c r="H437" s="25"/>
      <c r="I437" s="23">
        <v>6</v>
      </c>
      <c r="J437" s="23">
        <v>2015</v>
      </c>
      <c r="K437" s="25"/>
      <c r="L437" s="25"/>
      <c r="M437" s="25">
        <v>1</v>
      </c>
      <c r="N437" s="26">
        <v>11594900</v>
      </c>
      <c r="O437" s="27">
        <v>4</v>
      </c>
      <c r="P437" s="28">
        <v>11594900</v>
      </c>
      <c r="Q437" s="28">
        <v>0</v>
      </c>
      <c r="R437" s="28">
        <v>11594900</v>
      </c>
      <c r="S437" s="29">
        <f t="shared" si="42"/>
        <v>48</v>
      </c>
      <c r="T437" s="29">
        <f t="shared" si="43"/>
        <v>241561</v>
      </c>
      <c r="U437" s="30">
        <f t="shared" si="46"/>
        <v>11594900</v>
      </c>
      <c r="V437" s="29">
        <f t="shared" si="44"/>
        <v>48</v>
      </c>
      <c r="W437" s="29">
        <f t="shared" si="45"/>
        <v>0</v>
      </c>
      <c r="X437" s="29">
        <f t="shared" si="47"/>
        <v>11594900</v>
      </c>
      <c r="Y437" s="31">
        <f t="shared" si="48"/>
        <v>0</v>
      </c>
      <c r="Z437" s="32" t="s">
        <v>41</v>
      </c>
      <c r="AA437" s="25"/>
      <c r="AB437" s="25"/>
    </row>
    <row r="438" spans="1:28" x14ac:dyDescent="0.2">
      <c r="A438" s="91">
        <v>604539</v>
      </c>
      <c r="B438" s="23" t="s">
        <v>171</v>
      </c>
      <c r="C438" s="92">
        <v>1</v>
      </c>
      <c r="D438" s="24" t="s">
        <v>172</v>
      </c>
      <c r="E438" s="25"/>
      <c r="F438" s="25" t="s">
        <v>279</v>
      </c>
      <c r="G438" s="25"/>
      <c r="H438" s="25"/>
      <c r="I438" s="23">
        <v>12</v>
      </c>
      <c r="J438" s="23">
        <v>2015</v>
      </c>
      <c r="K438" s="25"/>
      <c r="L438" s="25"/>
      <c r="M438" s="25">
        <v>1</v>
      </c>
      <c r="N438" s="26">
        <v>183115000</v>
      </c>
      <c r="O438" s="27">
        <v>8</v>
      </c>
      <c r="P438" s="28">
        <v>162133080</v>
      </c>
      <c r="Q438" s="28">
        <v>20981920</v>
      </c>
      <c r="R438" s="28">
        <v>183115000</v>
      </c>
      <c r="S438" s="29">
        <f t="shared" si="42"/>
        <v>96</v>
      </c>
      <c r="T438" s="29">
        <f t="shared" si="43"/>
        <v>1907448</v>
      </c>
      <c r="U438" s="30">
        <f t="shared" si="46"/>
        <v>183115000</v>
      </c>
      <c r="V438" s="29">
        <f t="shared" si="44"/>
        <v>96</v>
      </c>
      <c r="W438" s="29">
        <f t="shared" si="45"/>
        <v>0</v>
      </c>
      <c r="X438" s="29">
        <f t="shared" si="47"/>
        <v>183115000</v>
      </c>
      <c r="Y438" s="31">
        <f t="shared" si="48"/>
        <v>0</v>
      </c>
      <c r="Z438" s="32" t="s">
        <v>41</v>
      </c>
      <c r="AA438" s="25"/>
      <c r="AB438" s="25"/>
    </row>
    <row r="439" spans="1:28" x14ac:dyDescent="0.2">
      <c r="A439" s="91">
        <v>604540</v>
      </c>
      <c r="B439" s="23" t="s">
        <v>255</v>
      </c>
      <c r="C439" s="92">
        <v>1</v>
      </c>
      <c r="D439" s="24" t="s">
        <v>256</v>
      </c>
      <c r="E439" s="25"/>
      <c r="F439" s="25" t="s">
        <v>258</v>
      </c>
      <c r="G439" s="25"/>
      <c r="H439" s="25"/>
      <c r="I439" s="23">
        <v>12</v>
      </c>
      <c r="J439" s="23">
        <v>2016</v>
      </c>
      <c r="K439" s="25"/>
      <c r="L439" s="25"/>
      <c r="M439" s="25">
        <v>1</v>
      </c>
      <c r="N439" s="26">
        <v>39875000</v>
      </c>
      <c r="O439" s="27">
        <v>4</v>
      </c>
      <c r="P439" s="28">
        <v>39875000</v>
      </c>
      <c r="Q439" s="28">
        <v>0</v>
      </c>
      <c r="R439" s="28">
        <v>39875000</v>
      </c>
      <c r="S439" s="29">
        <f t="shared" si="42"/>
        <v>48</v>
      </c>
      <c r="T439" s="29">
        <f t="shared" si="43"/>
        <v>830730</v>
      </c>
      <c r="U439" s="30">
        <f t="shared" si="46"/>
        <v>39875000</v>
      </c>
      <c r="V439" s="29">
        <f t="shared" si="44"/>
        <v>48</v>
      </c>
      <c r="W439" s="29">
        <f t="shared" si="45"/>
        <v>0</v>
      </c>
      <c r="X439" s="29">
        <f t="shared" si="47"/>
        <v>39875000</v>
      </c>
      <c r="Y439" s="31">
        <f t="shared" si="48"/>
        <v>0</v>
      </c>
      <c r="Z439" s="32" t="s">
        <v>41</v>
      </c>
      <c r="AA439" s="25"/>
      <c r="AB439" s="25"/>
    </row>
    <row r="440" spans="1:28" x14ac:dyDescent="0.2">
      <c r="A440" s="91">
        <v>604541</v>
      </c>
      <c r="B440" s="23" t="s">
        <v>92</v>
      </c>
      <c r="C440" s="92">
        <v>1</v>
      </c>
      <c r="D440" s="24" t="s">
        <v>93</v>
      </c>
      <c r="E440" s="25"/>
      <c r="F440" s="25" t="s">
        <v>280</v>
      </c>
      <c r="G440" s="25"/>
      <c r="H440" s="25"/>
      <c r="I440" s="23">
        <v>12</v>
      </c>
      <c r="J440" s="23">
        <v>2016</v>
      </c>
      <c r="K440" s="25"/>
      <c r="L440" s="25"/>
      <c r="M440" s="25">
        <v>1</v>
      </c>
      <c r="N440" s="26">
        <v>9838750</v>
      </c>
      <c r="O440" s="27">
        <v>4</v>
      </c>
      <c r="P440" s="28">
        <v>9838750</v>
      </c>
      <c r="Q440" s="28">
        <v>0</v>
      </c>
      <c r="R440" s="28">
        <v>9838750</v>
      </c>
      <c r="S440" s="29">
        <f t="shared" si="42"/>
        <v>48</v>
      </c>
      <c r="T440" s="29">
        <f t="shared" si="43"/>
        <v>204974</v>
      </c>
      <c r="U440" s="30">
        <f t="shared" si="46"/>
        <v>9838750</v>
      </c>
      <c r="V440" s="29">
        <f t="shared" si="44"/>
        <v>48</v>
      </c>
      <c r="W440" s="29">
        <f t="shared" si="45"/>
        <v>0</v>
      </c>
      <c r="X440" s="29">
        <f t="shared" si="47"/>
        <v>9838750</v>
      </c>
      <c r="Y440" s="31">
        <f t="shared" si="48"/>
        <v>0</v>
      </c>
      <c r="Z440" s="32" t="s">
        <v>41</v>
      </c>
      <c r="AA440" s="25"/>
      <c r="AB440" s="25"/>
    </row>
    <row r="441" spans="1:28" x14ac:dyDescent="0.2">
      <c r="A441" s="91">
        <v>604542</v>
      </c>
      <c r="B441" s="23" t="s">
        <v>92</v>
      </c>
      <c r="C441" s="92">
        <v>1</v>
      </c>
      <c r="D441" s="24" t="s">
        <v>93</v>
      </c>
      <c r="E441" s="25"/>
      <c r="F441" s="25" t="s">
        <v>258</v>
      </c>
      <c r="G441" s="25"/>
      <c r="H441" s="25"/>
      <c r="I441" s="23">
        <v>12</v>
      </c>
      <c r="J441" s="23">
        <v>2016</v>
      </c>
      <c r="K441" s="25"/>
      <c r="L441" s="25"/>
      <c r="M441" s="25">
        <v>1</v>
      </c>
      <c r="N441" s="26">
        <v>37000000</v>
      </c>
      <c r="O441" s="27">
        <v>4</v>
      </c>
      <c r="P441" s="28">
        <v>37000000</v>
      </c>
      <c r="Q441" s="28">
        <v>0</v>
      </c>
      <c r="R441" s="28">
        <v>37000000</v>
      </c>
      <c r="S441" s="29">
        <f t="shared" si="42"/>
        <v>48</v>
      </c>
      <c r="T441" s="29">
        <f t="shared" si="43"/>
        <v>770834</v>
      </c>
      <c r="U441" s="30">
        <f t="shared" si="46"/>
        <v>37000000</v>
      </c>
      <c r="V441" s="29">
        <f t="shared" si="44"/>
        <v>48</v>
      </c>
      <c r="W441" s="29">
        <f t="shared" si="45"/>
        <v>0</v>
      </c>
      <c r="X441" s="29">
        <f t="shared" si="47"/>
        <v>37000000</v>
      </c>
      <c r="Y441" s="31">
        <f t="shared" si="48"/>
        <v>0</v>
      </c>
      <c r="Z441" s="32" t="s">
        <v>41</v>
      </c>
      <c r="AA441" s="25"/>
      <c r="AB441" s="25"/>
    </row>
    <row r="442" spans="1:28" x14ac:dyDescent="0.2">
      <c r="A442" s="91">
        <v>604543</v>
      </c>
      <c r="B442" s="23" t="s">
        <v>210</v>
      </c>
      <c r="C442" s="92">
        <v>1</v>
      </c>
      <c r="D442" s="24" t="s">
        <v>211</v>
      </c>
      <c r="E442" s="25"/>
      <c r="F442" s="25" t="s">
        <v>281</v>
      </c>
      <c r="G442" s="25"/>
      <c r="H442" s="25"/>
      <c r="I442" s="23">
        <v>12</v>
      </c>
      <c r="J442" s="23">
        <v>2016</v>
      </c>
      <c r="K442" s="25"/>
      <c r="L442" s="25"/>
      <c r="M442" s="25">
        <v>1</v>
      </c>
      <c r="N442" s="26">
        <v>49460000</v>
      </c>
      <c r="O442" s="27">
        <v>8</v>
      </c>
      <c r="P442" s="28">
        <v>37610257</v>
      </c>
      <c r="Q442" s="28">
        <v>6182508</v>
      </c>
      <c r="R442" s="28">
        <v>43792765</v>
      </c>
      <c r="S442" s="29">
        <f t="shared" si="42"/>
        <v>85</v>
      </c>
      <c r="T442" s="29">
        <f t="shared" si="43"/>
        <v>515209</v>
      </c>
      <c r="U442" s="30">
        <f t="shared" si="46"/>
        <v>43792765</v>
      </c>
      <c r="V442" s="29">
        <f t="shared" si="44"/>
        <v>96</v>
      </c>
      <c r="W442" s="29">
        <f t="shared" si="45"/>
        <v>5667235</v>
      </c>
      <c r="X442" s="29">
        <f t="shared" si="47"/>
        <v>49460000</v>
      </c>
      <c r="Y442" s="31">
        <f t="shared" si="48"/>
        <v>0</v>
      </c>
      <c r="Z442" s="32" t="s">
        <v>41</v>
      </c>
      <c r="AA442" s="25"/>
      <c r="AB442" s="25"/>
    </row>
    <row r="443" spans="1:28" x14ac:dyDescent="0.2">
      <c r="A443" s="91">
        <v>604544</v>
      </c>
      <c r="B443" s="23" t="s">
        <v>282</v>
      </c>
      <c r="C443" s="92">
        <v>1</v>
      </c>
      <c r="D443" s="24" t="s">
        <v>283</v>
      </c>
      <c r="E443" s="25"/>
      <c r="F443" s="25" t="s">
        <v>284</v>
      </c>
      <c r="G443" s="25"/>
      <c r="H443" s="25"/>
      <c r="I443" s="23">
        <v>12</v>
      </c>
      <c r="J443" s="23">
        <v>2016</v>
      </c>
      <c r="K443" s="25"/>
      <c r="L443" s="25"/>
      <c r="M443" s="25">
        <v>1</v>
      </c>
      <c r="N443" s="26">
        <v>48598000</v>
      </c>
      <c r="O443" s="27">
        <v>8</v>
      </c>
      <c r="P443" s="28">
        <v>36954790</v>
      </c>
      <c r="Q443" s="28">
        <v>6074760</v>
      </c>
      <c r="R443" s="28">
        <v>43029550</v>
      </c>
      <c r="S443" s="29">
        <f t="shared" si="42"/>
        <v>85</v>
      </c>
      <c r="T443" s="29">
        <f t="shared" si="43"/>
        <v>506230</v>
      </c>
      <c r="U443" s="30">
        <f t="shared" si="46"/>
        <v>43029550</v>
      </c>
      <c r="V443" s="29">
        <f t="shared" si="44"/>
        <v>96</v>
      </c>
      <c r="W443" s="29">
        <f t="shared" si="45"/>
        <v>5568450</v>
      </c>
      <c r="X443" s="29">
        <f t="shared" si="47"/>
        <v>48598000</v>
      </c>
      <c r="Y443" s="31">
        <f t="shared" si="48"/>
        <v>0</v>
      </c>
      <c r="Z443" s="32" t="s">
        <v>41</v>
      </c>
      <c r="AA443" s="25"/>
      <c r="AB443" s="25"/>
    </row>
    <row r="444" spans="1:28" x14ac:dyDescent="0.2">
      <c r="A444" s="91">
        <v>604545</v>
      </c>
      <c r="B444" s="23" t="s">
        <v>255</v>
      </c>
      <c r="C444" s="92">
        <v>1</v>
      </c>
      <c r="D444" s="24" t="s">
        <v>256</v>
      </c>
      <c r="E444" s="25"/>
      <c r="F444" s="25" t="s">
        <v>285</v>
      </c>
      <c r="G444" s="25"/>
      <c r="H444" s="25"/>
      <c r="I444" s="23">
        <v>12</v>
      </c>
      <c r="J444" s="23">
        <v>2016</v>
      </c>
      <c r="K444" s="25"/>
      <c r="L444" s="25"/>
      <c r="M444" s="25">
        <v>1</v>
      </c>
      <c r="N444" s="26">
        <v>1400000</v>
      </c>
      <c r="O444" s="27">
        <v>4</v>
      </c>
      <c r="P444" s="28">
        <v>1400000</v>
      </c>
      <c r="Q444" s="28">
        <v>0</v>
      </c>
      <c r="R444" s="28">
        <v>1400000</v>
      </c>
      <c r="S444" s="29">
        <f t="shared" si="42"/>
        <v>48</v>
      </c>
      <c r="T444" s="29">
        <f t="shared" si="43"/>
        <v>29167</v>
      </c>
      <c r="U444" s="30">
        <f t="shared" si="46"/>
        <v>1400000</v>
      </c>
      <c r="V444" s="29">
        <f t="shared" si="44"/>
        <v>48</v>
      </c>
      <c r="W444" s="29">
        <f t="shared" si="45"/>
        <v>0</v>
      </c>
      <c r="X444" s="29">
        <f t="shared" si="47"/>
        <v>1400000</v>
      </c>
      <c r="Y444" s="31">
        <f t="shared" si="48"/>
        <v>0</v>
      </c>
      <c r="Z444" s="32" t="s">
        <v>41</v>
      </c>
      <c r="AA444" s="25"/>
      <c r="AB444" s="25"/>
    </row>
    <row r="445" spans="1:28" x14ac:dyDescent="0.2">
      <c r="A445" s="91">
        <v>604546</v>
      </c>
      <c r="B445" s="23" t="s">
        <v>255</v>
      </c>
      <c r="C445" s="92">
        <v>1</v>
      </c>
      <c r="D445" s="24" t="s">
        <v>256</v>
      </c>
      <c r="E445" s="25"/>
      <c r="F445" s="25">
        <v>0</v>
      </c>
      <c r="G445" s="25"/>
      <c r="H445" s="25"/>
      <c r="I445" s="23">
        <v>3</v>
      </c>
      <c r="J445" s="23">
        <v>2015</v>
      </c>
      <c r="K445" s="25"/>
      <c r="L445" s="25"/>
      <c r="M445" s="25">
        <v>1</v>
      </c>
      <c r="N445" s="26">
        <v>9735000</v>
      </c>
      <c r="O445" s="27">
        <v>4</v>
      </c>
      <c r="P445" s="28">
        <v>9735000</v>
      </c>
      <c r="Q445" s="28">
        <v>0</v>
      </c>
      <c r="R445" s="28">
        <v>9735000</v>
      </c>
      <c r="S445" s="29">
        <f t="shared" si="42"/>
        <v>48</v>
      </c>
      <c r="T445" s="29">
        <f t="shared" si="43"/>
        <v>202813</v>
      </c>
      <c r="U445" s="30">
        <f t="shared" si="46"/>
        <v>9735000</v>
      </c>
      <c r="V445" s="29">
        <f t="shared" si="44"/>
        <v>48</v>
      </c>
      <c r="W445" s="29">
        <f t="shared" si="45"/>
        <v>0</v>
      </c>
      <c r="X445" s="29">
        <f t="shared" si="47"/>
        <v>9735000</v>
      </c>
      <c r="Y445" s="31">
        <f t="shared" si="48"/>
        <v>0</v>
      </c>
      <c r="Z445" s="32" t="s">
        <v>41</v>
      </c>
      <c r="AA445" s="25"/>
      <c r="AB445" s="25"/>
    </row>
    <row r="446" spans="1:28" x14ac:dyDescent="0.2">
      <c r="A446" s="91">
        <v>604547</v>
      </c>
      <c r="B446" s="23" t="s">
        <v>286</v>
      </c>
      <c r="C446" s="92">
        <v>1</v>
      </c>
      <c r="D446" s="24" t="s">
        <v>287</v>
      </c>
      <c r="E446" s="25"/>
      <c r="F446" s="25">
        <v>0</v>
      </c>
      <c r="G446" s="25"/>
      <c r="H446" s="25"/>
      <c r="I446" s="23">
        <v>3</v>
      </c>
      <c r="J446" s="23">
        <v>2015</v>
      </c>
      <c r="K446" s="25"/>
      <c r="L446" s="25"/>
      <c r="M446" s="25">
        <v>1</v>
      </c>
      <c r="N446" s="26">
        <v>14685000</v>
      </c>
      <c r="O446" s="27">
        <v>8</v>
      </c>
      <c r="P446" s="28">
        <v>14379086</v>
      </c>
      <c r="Q446" s="28">
        <v>305914</v>
      </c>
      <c r="R446" s="28">
        <v>14685000</v>
      </c>
      <c r="S446" s="29">
        <f t="shared" si="42"/>
        <v>96</v>
      </c>
      <c r="T446" s="29">
        <f t="shared" si="43"/>
        <v>152969</v>
      </c>
      <c r="U446" s="30">
        <f t="shared" si="46"/>
        <v>14685000</v>
      </c>
      <c r="V446" s="29">
        <f t="shared" si="44"/>
        <v>96</v>
      </c>
      <c r="W446" s="29">
        <f t="shared" si="45"/>
        <v>0</v>
      </c>
      <c r="X446" s="29">
        <f t="shared" si="47"/>
        <v>14685000</v>
      </c>
      <c r="Y446" s="31">
        <f t="shared" si="48"/>
        <v>0</v>
      </c>
      <c r="Z446" s="32" t="s">
        <v>41</v>
      </c>
      <c r="AA446" s="25"/>
      <c r="AB446" s="25"/>
    </row>
    <row r="447" spans="1:28" x14ac:dyDescent="0.2">
      <c r="A447" s="91">
        <v>604548</v>
      </c>
      <c r="B447" s="23" t="s">
        <v>288</v>
      </c>
      <c r="C447" s="92">
        <v>1</v>
      </c>
      <c r="D447" s="24" t="s">
        <v>289</v>
      </c>
      <c r="E447" s="25"/>
      <c r="F447" s="25">
        <v>0</v>
      </c>
      <c r="G447" s="25"/>
      <c r="H447" s="25"/>
      <c r="I447" s="23">
        <v>3</v>
      </c>
      <c r="J447" s="23">
        <v>2015</v>
      </c>
      <c r="K447" s="25"/>
      <c r="L447" s="25"/>
      <c r="M447" s="25">
        <v>1</v>
      </c>
      <c r="N447" s="26">
        <v>18012500</v>
      </c>
      <c r="O447" s="27">
        <v>4</v>
      </c>
      <c r="P447" s="28">
        <v>18012500</v>
      </c>
      <c r="Q447" s="28">
        <v>0</v>
      </c>
      <c r="R447" s="28">
        <v>18012500</v>
      </c>
      <c r="S447" s="29">
        <f t="shared" si="42"/>
        <v>48</v>
      </c>
      <c r="T447" s="29">
        <f t="shared" si="43"/>
        <v>375261</v>
      </c>
      <c r="U447" s="30">
        <f t="shared" si="46"/>
        <v>18012500</v>
      </c>
      <c r="V447" s="29">
        <f t="shared" si="44"/>
        <v>48</v>
      </c>
      <c r="W447" s="29">
        <f t="shared" si="45"/>
        <v>0</v>
      </c>
      <c r="X447" s="29">
        <f t="shared" si="47"/>
        <v>18012500</v>
      </c>
      <c r="Y447" s="31">
        <f t="shared" si="48"/>
        <v>0</v>
      </c>
      <c r="Z447" s="32" t="s">
        <v>41</v>
      </c>
      <c r="AA447" s="25"/>
      <c r="AB447" s="25"/>
    </row>
    <row r="448" spans="1:28" x14ac:dyDescent="0.2">
      <c r="A448" s="91">
        <v>604549</v>
      </c>
      <c r="B448" s="23" t="s">
        <v>142</v>
      </c>
      <c r="C448" s="92">
        <v>1</v>
      </c>
      <c r="D448" s="24" t="s">
        <v>143</v>
      </c>
      <c r="E448" s="25"/>
      <c r="F448" s="25">
        <v>0</v>
      </c>
      <c r="G448" s="25"/>
      <c r="H448" s="25"/>
      <c r="I448" s="23">
        <v>4</v>
      </c>
      <c r="J448" s="23">
        <v>2015</v>
      </c>
      <c r="K448" s="25"/>
      <c r="L448" s="25"/>
      <c r="M448" s="25">
        <v>1</v>
      </c>
      <c r="N448" s="26">
        <v>44550000</v>
      </c>
      <c r="O448" s="27">
        <v>4</v>
      </c>
      <c r="P448" s="28">
        <v>44550000</v>
      </c>
      <c r="Q448" s="28">
        <v>0</v>
      </c>
      <c r="R448" s="28">
        <v>44550000</v>
      </c>
      <c r="S448" s="29">
        <f t="shared" si="42"/>
        <v>48</v>
      </c>
      <c r="T448" s="29">
        <f t="shared" si="43"/>
        <v>928125</v>
      </c>
      <c r="U448" s="30">
        <f t="shared" si="46"/>
        <v>44550000</v>
      </c>
      <c r="V448" s="29">
        <f t="shared" si="44"/>
        <v>48</v>
      </c>
      <c r="W448" s="29">
        <f t="shared" si="45"/>
        <v>0</v>
      </c>
      <c r="X448" s="29">
        <f t="shared" si="47"/>
        <v>44550000</v>
      </c>
      <c r="Y448" s="31">
        <f t="shared" si="48"/>
        <v>0</v>
      </c>
      <c r="Z448" s="32" t="s">
        <v>41</v>
      </c>
      <c r="AA448" s="25"/>
      <c r="AB448" s="25"/>
    </row>
    <row r="449" spans="1:28" x14ac:dyDescent="0.2">
      <c r="A449" s="91">
        <v>604550</v>
      </c>
      <c r="B449" s="23" t="s">
        <v>290</v>
      </c>
      <c r="C449" s="92">
        <v>1</v>
      </c>
      <c r="D449" s="24" t="s">
        <v>291</v>
      </c>
      <c r="E449" s="25"/>
      <c r="F449" s="25">
        <v>0</v>
      </c>
      <c r="G449" s="25"/>
      <c r="H449" s="25"/>
      <c r="I449" s="23">
        <v>5</v>
      </c>
      <c r="J449" s="23">
        <v>2015</v>
      </c>
      <c r="K449" s="25"/>
      <c r="L449" s="25"/>
      <c r="M449" s="25">
        <v>1</v>
      </c>
      <c r="N449" s="26">
        <v>4730000</v>
      </c>
      <c r="O449" s="27">
        <v>4</v>
      </c>
      <c r="P449" s="28">
        <v>4730000</v>
      </c>
      <c r="Q449" s="28">
        <v>0</v>
      </c>
      <c r="R449" s="28">
        <v>4730000</v>
      </c>
      <c r="S449" s="29">
        <f t="shared" si="42"/>
        <v>48</v>
      </c>
      <c r="T449" s="29">
        <f t="shared" si="43"/>
        <v>98542</v>
      </c>
      <c r="U449" s="30">
        <f t="shared" si="46"/>
        <v>4730000</v>
      </c>
      <c r="V449" s="29">
        <f t="shared" si="44"/>
        <v>48</v>
      </c>
      <c r="W449" s="29">
        <f t="shared" si="45"/>
        <v>0</v>
      </c>
      <c r="X449" s="29">
        <f t="shared" si="47"/>
        <v>4730000</v>
      </c>
      <c r="Y449" s="31">
        <f t="shared" si="48"/>
        <v>0</v>
      </c>
      <c r="Z449" s="32" t="s">
        <v>41</v>
      </c>
      <c r="AA449" s="25"/>
      <c r="AB449" s="25"/>
    </row>
    <row r="450" spans="1:28" x14ac:dyDescent="0.2">
      <c r="A450" s="91">
        <v>604551</v>
      </c>
      <c r="B450" s="23" t="s">
        <v>292</v>
      </c>
      <c r="C450" s="92">
        <v>1</v>
      </c>
      <c r="D450" s="24" t="s">
        <v>293</v>
      </c>
      <c r="E450" s="25"/>
      <c r="F450" s="25">
        <v>0</v>
      </c>
      <c r="G450" s="25"/>
      <c r="H450" s="25"/>
      <c r="I450" s="23">
        <v>1</v>
      </c>
      <c r="J450" s="23">
        <v>2014</v>
      </c>
      <c r="K450" s="25"/>
      <c r="L450" s="25"/>
      <c r="M450" s="25">
        <v>1</v>
      </c>
      <c r="N450" s="26">
        <v>97900000</v>
      </c>
      <c r="O450" s="27">
        <v>4</v>
      </c>
      <c r="P450" s="28">
        <v>97900000</v>
      </c>
      <c r="Q450" s="28">
        <v>0</v>
      </c>
      <c r="R450" s="28">
        <v>97900000</v>
      </c>
      <c r="S450" s="29">
        <f t="shared" si="42"/>
        <v>48</v>
      </c>
      <c r="T450" s="29">
        <f t="shared" si="43"/>
        <v>2039584</v>
      </c>
      <c r="U450" s="30">
        <f t="shared" si="46"/>
        <v>97900000</v>
      </c>
      <c r="V450" s="29">
        <f t="shared" si="44"/>
        <v>48</v>
      </c>
      <c r="W450" s="29">
        <f t="shared" si="45"/>
        <v>0</v>
      </c>
      <c r="X450" s="29">
        <f t="shared" si="47"/>
        <v>97900000</v>
      </c>
      <c r="Y450" s="31">
        <f t="shared" si="48"/>
        <v>0</v>
      </c>
      <c r="Z450" s="32" t="s">
        <v>41</v>
      </c>
      <c r="AA450" s="25"/>
      <c r="AB450" s="25"/>
    </row>
    <row r="451" spans="1:28" x14ac:dyDescent="0.2">
      <c r="A451" s="91">
        <v>604552</v>
      </c>
      <c r="B451" s="23" t="s">
        <v>290</v>
      </c>
      <c r="C451" s="92">
        <v>1</v>
      </c>
      <c r="D451" s="24" t="s">
        <v>291</v>
      </c>
      <c r="E451" s="25"/>
      <c r="F451" s="25">
        <v>0</v>
      </c>
      <c r="G451" s="25"/>
      <c r="H451" s="25"/>
      <c r="I451" s="23">
        <v>1</v>
      </c>
      <c r="J451" s="23">
        <v>2014</v>
      </c>
      <c r="K451" s="25"/>
      <c r="L451" s="25"/>
      <c r="M451" s="25">
        <v>1</v>
      </c>
      <c r="N451" s="26">
        <v>14795000</v>
      </c>
      <c r="O451" s="27">
        <v>4</v>
      </c>
      <c r="P451" s="28">
        <v>14795000</v>
      </c>
      <c r="Q451" s="28">
        <v>0</v>
      </c>
      <c r="R451" s="28">
        <v>14795000</v>
      </c>
      <c r="S451" s="29">
        <f t="shared" si="42"/>
        <v>48</v>
      </c>
      <c r="T451" s="29">
        <f t="shared" si="43"/>
        <v>308230</v>
      </c>
      <c r="U451" s="30">
        <f t="shared" si="46"/>
        <v>14795000</v>
      </c>
      <c r="V451" s="29">
        <f t="shared" si="44"/>
        <v>48</v>
      </c>
      <c r="W451" s="29">
        <f t="shared" si="45"/>
        <v>0</v>
      </c>
      <c r="X451" s="29">
        <f t="shared" si="47"/>
        <v>14795000</v>
      </c>
      <c r="Y451" s="31">
        <f t="shared" si="48"/>
        <v>0</v>
      </c>
      <c r="Z451" s="32" t="s">
        <v>41</v>
      </c>
      <c r="AA451" s="25"/>
      <c r="AB451" s="25"/>
    </row>
    <row r="452" spans="1:28" x14ac:dyDescent="0.2">
      <c r="A452" s="91">
        <v>604553</v>
      </c>
      <c r="B452" s="23" t="s">
        <v>255</v>
      </c>
      <c r="C452" s="92">
        <v>1</v>
      </c>
      <c r="D452" s="24" t="s">
        <v>256</v>
      </c>
      <c r="E452" s="25"/>
      <c r="F452" s="25">
        <v>0</v>
      </c>
      <c r="G452" s="25"/>
      <c r="H452" s="25"/>
      <c r="I452" s="23">
        <v>1</v>
      </c>
      <c r="J452" s="23">
        <v>2014</v>
      </c>
      <c r="K452" s="25"/>
      <c r="L452" s="25"/>
      <c r="M452" s="25">
        <v>1</v>
      </c>
      <c r="N452" s="26">
        <v>24035000</v>
      </c>
      <c r="O452" s="27">
        <v>4</v>
      </c>
      <c r="P452" s="28">
        <v>24035000</v>
      </c>
      <c r="Q452" s="28">
        <v>0</v>
      </c>
      <c r="R452" s="28">
        <v>24035000</v>
      </c>
      <c r="S452" s="29">
        <f t="shared" si="42"/>
        <v>48</v>
      </c>
      <c r="T452" s="29">
        <f t="shared" si="43"/>
        <v>500730</v>
      </c>
      <c r="U452" s="30">
        <f t="shared" si="46"/>
        <v>24035000</v>
      </c>
      <c r="V452" s="29">
        <f t="shared" si="44"/>
        <v>48</v>
      </c>
      <c r="W452" s="29">
        <f t="shared" si="45"/>
        <v>0</v>
      </c>
      <c r="X452" s="29">
        <f t="shared" si="47"/>
        <v>24035000</v>
      </c>
      <c r="Y452" s="31">
        <f t="shared" si="48"/>
        <v>0</v>
      </c>
      <c r="Z452" s="32" t="s">
        <v>41</v>
      </c>
      <c r="AA452" s="25"/>
      <c r="AB452" s="25"/>
    </row>
    <row r="453" spans="1:28" x14ac:dyDescent="0.2">
      <c r="A453" s="91">
        <v>604554</v>
      </c>
      <c r="B453" s="23" t="s">
        <v>294</v>
      </c>
      <c r="C453" s="92">
        <v>1</v>
      </c>
      <c r="D453" s="24" t="s">
        <v>295</v>
      </c>
      <c r="E453" s="25"/>
      <c r="F453" s="25">
        <v>0</v>
      </c>
      <c r="G453" s="25"/>
      <c r="H453" s="25"/>
      <c r="I453" s="23">
        <v>1</v>
      </c>
      <c r="J453" s="23">
        <v>2014</v>
      </c>
      <c r="K453" s="25"/>
      <c r="L453" s="25"/>
      <c r="M453" s="25">
        <v>1</v>
      </c>
      <c r="N453" s="26">
        <v>4922500</v>
      </c>
      <c r="O453" s="27">
        <v>4</v>
      </c>
      <c r="P453" s="28">
        <v>4922500</v>
      </c>
      <c r="Q453" s="28">
        <v>0</v>
      </c>
      <c r="R453" s="28">
        <v>4922500</v>
      </c>
      <c r="S453" s="29">
        <f t="shared" si="42"/>
        <v>48</v>
      </c>
      <c r="T453" s="29">
        <f t="shared" si="43"/>
        <v>102553</v>
      </c>
      <c r="U453" s="30">
        <f t="shared" si="46"/>
        <v>4922500</v>
      </c>
      <c r="V453" s="29">
        <f t="shared" si="44"/>
        <v>48</v>
      </c>
      <c r="W453" s="29">
        <f t="shared" si="45"/>
        <v>0</v>
      </c>
      <c r="X453" s="29">
        <f t="shared" si="47"/>
        <v>4922500</v>
      </c>
      <c r="Y453" s="31">
        <f t="shared" si="48"/>
        <v>0</v>
      </c>
      <c r="Z453" s="32" t="s">
        <v>41</v>
      </c>
      <c r="AA453" s="25"/>
      <c r="AB453" s="25"/>
    </row>
    <row r="454" spans="1:28" x14ac:dyDescent="0.2">
      <c r="A454" s="91">
        <v>604555</v>
      </c>
      <c r="B454" s="23" t="s">
        <v>296</v>
      </c>
      <c r="C454" s="92">
        <v>1</v>
      </c>
      <c r="D454" s="24" t="s">
        <v>297</v>
      </c>
      <c r="E454" s="25"/>
      <c r="F454" s="25">
        <v>0</v>
      </c>
      <c r="G454" s="25"/>
      <c r="H454" s="25"/>
      <c r="I454" s="23">
        <v>1</v>
      </c>
      <c r="J454" s="23">
        <v>2014</v>
      </c>
      <c r="K454" s="25"/>
      <c r="L454" s="25"/>
      <c r="M454" s="25">
        <v>1</v>
      </c>
      <c r="N454" s="26">
        <v>9911000</v>
      </c>
      <c r="O454" s="27">
        <v>8</v>
      </c>
      <c r="P454" s="28">
        <v>9911000</v>
      </c>
      <c r="Q454" s="28">
        <v>0</v>
      </c>
      <c r="R454" s="28">
        <v>9911000</v>
      </c>
      <c r="S454" s="29">
        <f t="shared" si="42"/>
        <v>96</v>
      </c>
      <c r="T454" s="29">
        <f t="shared" si="43"/>
        <v>103240</v>
      </c>
      <c r="U454" s="30">
        <f t="shared" si="46"/>
        <v>9911000</v>
      </c>
      <c r="V454" s="29">
        <f t="shared" si="44"/>
        <v>96</v>
      </c>
      <c r="W454" s="29">
        <f t="shared" si="45"/>
        <v>0</v>
      </c>
      <c r="X454" s="29">
        <f t="shared" si="47"/>
        <v>9911000</v>
      </c>
      <c r="Y454" s="31">
        <f t="shared" si="48"/>
        <v>0</v>
      </c>
      <c r="Z454" s="32" t="s">
        <v>41</v>
      </c>
      <c r="AA454" s="25"/>
      <c r="AB454" s="25"/>
    </row>
    <row r="455" spans="1:28" x14ac:dyDescent="0.2">
      <c r="A455" s="91">
        <v>604556</v>
      </c>
      <c r="B455" s="23" t="s">
        <v>142</v>
      </c>
      <c r="C455" s="92">
        <v>1</v>
      </c>
      <c r="D455" s="24" t="s">
        <v>143</v>
      </c>
      <c r="E455" s="25"/>
      <c r="F455" s="25">
        <v>0</v>
      </c>
      <c r="G455" s="25"/>
      <c r="H455" s="25"/>
      <c r="I455" s="23">
        <v>1</v>
      </c>
      <c r="J455" s="23">
        <v>2013</v>
      </c>
      <c r="K455" s="25"/>
      <c r="L455" s="25"/>
      <c r="M455" s="25">
        <v>1</v>
      </c>
      <c r="N455" s="26">
        <v>9927500</v>
      </c>
      <c r="O455" s="27">
        <v>4</v>
      </c>
      <c r="P455" s="28">
        <v>9927500</v>
      </c>
      <c r="Q455" s="28">
        <v>0</v>
      </c>
      <c r="R455" s="28">
        <v>9927500</v>
      </c>
      <c r="S455" s="29">
        <f t="shared" si="42"/>
        <v>48</v>
      </c>
      <c r="T455" s="29">
        <f t="shared" si="43"/>
        <v>206823</v>
      </c>
      <c r="U455" s="30">
        <f t="shared" si="46"/>
        <v>9927500</v>
      </c>
      <c r="V455" s="29">
        <f t="shared" si="44"/>
        <v>48</v>
      </c>
      <c r="W455" s="29">
        <f t="shared" si="45"/>
        <v>0</v>
      </c>
      <c r="X455" s="29">
        <f t="shared" si="47"/>
        <v>9927500</v>
      </c>
      <c r="Y455" s="31">
        <f t="shared" si="48"/>
        <v>0</v>
      </c>
      <c r="Z455" s="32" t="s">
        <v>41</v>
      </c>
      <c r="AA455" s="25"/>
      <c r="AB455" s="25"/>
    </row>
    <row r="456" spans="1:28" x14ac:dyDescent="0.2">
      <c r="A456" s="91">
        <v>604557</v>
      </c>
      <c r="B456" s="23" t="s">
        <v>294</v>
      </c>
      <c r="C456" s="92">
        <v>1</v>
      </c>
      <c r="D456" s="24" t="s">
        <v>295</v>
      </c>
      <c r="E456" s="25"/>
      <c r="F456" s="25">
        <v>0</v>
      </c>
      <c r="G456" s="25"/>
      <c r="H456" s="25"/>
      <c r="I456" s="23">
        <v>1</v>
      </c>
      <c r="J456" s="23">
        <v>2013</v>
      </c>
      <c r="K456" s="25"/>
      <c r="L456" s="25"/>
      <c r="M456" s="25">
        <v>1</v>
      </c>
      <c r="N456" s="26">
        <v>2442000</v>
      </c>
      <c r="O456" s="27">
        <v>4</v>
      </c>
      <c r="P456" s="28">
        <v>2442000</v>
      </c>
      <c r="Q456" s="28">
        <v>0</v>
      </c>
      <c r="R456" s="28">
        <v>2442000</v>
      </c>
      <c r="S456" s="29">
        <f t="shared" si="42"/>
        <v>48</v>
      </c>
      <c r="T456" s="29">
        <f t="shared" si="43"/>
        <v>50875</v>
      </c>
      <c r="U456" s="30">
        <f t="shared" si="46"/>
        <v>2442000</v>
      </c>
      <c r="V456" s="29">
        <f t="shared" si="44"/>
        <v>48</v>
      </c>
      <c r="W456" s="29">
        <f t="shared" si="45"/>
        <v>0</v>
      </c>
      <c r="X456" s="29">
        <f t="shared" si="47"/>
        <v>2442000</v>
      </c>
      <c r="Y456" s="31">
        <f t="shared" si="48"/>
        <v>0</v>
      </c>
      <c r="Z456" s="32" t="s">
        <v>41</v>
      </c>
      <c r="AA456" s="25"/>
      <c r="AB456" s="25"/>
    </row>
    <row r="457" spans="1:28" x14ac:dyDescent="0.2">
      <c r="A457" s="91">
        <v>604558</v>
      </c>
      <c r="B457" s="23" t="s">
        <v>298</v>
      </c>
      <c r="C457" s="92">
        <v>1</v>
      </c>
      <c r="D457" s="24" t="s">
        <v>299</v>
      </c>
      <c r="E457" s="25"/>
      <c r="F457" s="25">
        <v>0</v>
      </c>
      <c r="G457" s="25"/>
      <c r="H457" s="25"/>
      <c r="I457" s="23">
        <v>1</v>
      </c>
      <c r="J457" s="23">
        <v>2013</v>
      </c>
      <c r="K457" s="25"/>
      <c r="L457" s="25"/>
      <c r="M457" s="25">
        <v>1</v>
      </c>
      <c r="N457" s="26">
        <v>7359000</v>
      </c>
      <c r="O457" s="27">
        <v>8</v>
      </c>
      <c r="P457" s="28">
        <v>7359000</v>
      </c>
      <c r="Q457" s="28">
        <v>0</v>
      </c>
      <c r="R457" s="28">
        <v>7359000</v>
      </c>
      <c r="S457" s="29">
        <f t="shared" si="42"/>
        <v>96</v>
      </c>
      <c r="T457" s="29">
        <f t="shared" si="43"/>
        <v>76657</v>
      </c>
      <c r="U457" s="30">
        <f t="shared" si="46"/>
        <v>7359000</v>
      </c>
      <c r="V457" s="29">
        <f t="shared" si="44"/>
        <v>96</v>
      </c>
      <c r="W457" s="29">
        <f t="shared" si="45"/>
        <v>0</v>
      </c>
      <c r="X457" s="29">
        <f t="shared" si="47"/>
        <v>7359000</v>
      </c>
      <c r="Y457" s="31">
        <f t="shared" si="48"/>
        <v>0</v>
      </c>
      <c r="Z457" s="32" t="s">
        <v>41</v>
      </c>
      <c r="AA457" s="25"/>
      <c r="AB457" s="25"/>
    </row>
    <row r="458" spans="1:28" x14ac:dyDescent="0.2">
      <c r="A458" s="91">
        <v>604559</v>
      </c>
      <c r="B458" s="23" t="s">
        <v>294</v>
      </c>
      <c r="C458" s="92">
        <v>1</v>
      </c>
      <c r="D458" s="24" t="s">
        <v>295</v>
      </c>
      <c r="E458" s="25"/>
      <c r="F458" s="25">
        <v>0</v>
      </c>
      <c r="G458" s="25"/>
      <c r="H458" s="25"/>
      <c r="I458" s="23">
        <v>1</v>
      </c>
      <c r="J458" s="23">
        <v>2012</v>
      </c>
      <c r="K458" s="25"/>
      <c r="L458" s="25"/>
      <c r="M458" s="25">
        <v>1</v>
      </c>
      <c r="N458" s="26">
        <v>32862500</v>
      </c>
      <c r="O458" s="27">
        <v>4</v>
      </c>
      <c r="P458" s="28">
        <v>32862500</v>
      </c>
      <c r="Q458" s="28">
        <v>0</v>
      </c>
      <c r="R458" s="28">
        <v>32862500</v>
      </c>
      <c r="S458" s="29">
        <f t="shared" si="42"/>
        <v>48</v>
      </c>
      <c r="T458" s="29">
        <f t="shared" si="43"/>
        <v>684636</v>
      </c>
      <c r="U458" s="30">
        <f t="shared" si="46"/>
        <v>32862500</v>
      </c>
      <c r="V458" s="29">
        <f t="shared" si="44"/>
        <v>48</v>
      </c>
      <c r="W458" s="29">
        <f t="shared" si="45"/>
        <v>0</v>
      </c>
      <c r="X458" s="29">
        <f t="shared" si="47"/>
        <v>32862500</v>
      </c>
      <c r="Y458" s="31">
        <f t="shared" si="48"/>
        <v>0</v>
      </c>
      <c r="Z458" s="32" t="s">
        <v>41</v>
      </c>
      <c r="AA458" s="25"/>
      <c r="AB458" s="25"/>
    </row>
    <row r="459" spans="1:28" x14ac:dyDescent="0.2">
      <c r="A459" s="91">
        <v>604560</v>
      </c>
      <c r="B459" s="23" t="s">
        <v>300</v>
      </c>
      <c r="C459" s="92">
        <v>1</v>
      </c>
      <c r="D459" s="24" t="s">
        <v>301</v>
      </c>
      <c r="E459" s="25"/>
      <c r="F459" s="25">
        <v>0</v>
      </c>
      <c r="G459" s="25"/>
      <c r="H459" s="25"/>
      <c r="I459" s="23">
        <v>1</v>
      </c>
      <c r="J459" s="23">
        <v>2012</v>
      </c>
      <c r="K459" s="25"/>
      <c r="L459" s="25"/>
      <c r="M459" s="25">
        <v>1</v>
      </c>
      <c r="N459" s="26">
        <v>4815800</v>
      </c>
      <c r="O459" s="27">
        <v>4</v>
      </c>
      <c r="P459" s="28">
        <v>4815800</v>
      </c>
      <c r="Q459" s="28">
        <v>0</v>
      </c>
      <c r="R459" s="28">
        <v>4815800</v>
      </c>
      <c r="S459" s="29">
        <f t="shared" ref="S459:S522" si="49">IFERROR(IF(((DATEDIF(DATE($J459,$I459,1),$S$10,"m"))+1)&gt;$O459*12,$O459*12,((DATEDIF(DATE($J459,$I459,1),$S$10,"m"))+1)),0)</f>
        <v>48</v>
      </c>
      <c r="T459" s="29">
        <f t="shared" ref="T459:T522" si="50">ROUNDUP((($N459/$O459)/12),0)</f>
        <v>100330</v>
      </c>
      <c r="U459" s="30">
        <f t="shared" si="46"/>
        <v>4815800</v>
      </c>
      <c r="V459" s="29">
        <f t="shared" ref="V459:V522" si="51">IFERROR(IF(((DATEDIF(DATE($J459,$I459,1),$V$10,"m"))+1)&gt;$O459*12,$O459*12,((DATEDIF(DATE($J459,$I459,1),$V$10,"m"))+1)),0)</f>
        <v>48</v>
      </c>
      <c r="W459" s="29">
        <f t="shared" ref="W459:W522" si="52">IF($N459-$R459&lt;($V459-$S459)*T459,$N459-$R459,($V459-$S459)*T459)</f>
        <v>0</v>
      </c>
      <c r="X459" s="29">
        <f t="shared" si="47"/>
        <v>4815800</v>
      </c>
      <c r="Y459" s="31">
        <f t="shared" si="48"/>
        <v>0</v>
      </c>
      <c r="Z459" s="32" t="s">
        <v>41</v>
      </c>
      <c r="AA459" s="25"/>
      <c r="AB459" s="25"/>
    </row>
    <row r="460" spans="1:28" x14ac:dyDescent="0.2">
      <c r="A460" s="91">
        <v>604561</v>
      </c>
      <c r="B460" s="23" t="s">
        <v>255</v>
      </c>
      <c r="C460" s="92">
        <v>1</v>
      </c>
      <c r="D460" s="24" t="s">
        <v>256</v>
      </c>
      <c r="E460" s="25"/>
      <c r="F460" s="25">
        <v>0</v>
      </c>
      <c r="G460" s="25"/>
      <c r="H460" s="25"/>
      <c r="I460" s="23">
        <v>1</v>
      </c>
      <c r="J460" s="23">
        <v>2009</v>
      </c>
      <c r="K460" s="25"/>
      <c r="L460" s="25"/>
      <c r="M460" s="25">
        <v>1</v>
      </c>
      <c r="N460" s="26">
        <v>6490000</v>
      </c>
      <c r="O460" s="27">
        <v>4</v>
      </c>
      <c r="P460" s="28">
        <v>6490000</v>
      </c>
      <c r="Q460" s="28">
        <v>0</v>
      </c>
      <c r="R460" s="28">
        <v>6490000</v>
      </c>
      <c r="S460" s="29">
        <f t="shared" si="49"/>
        <v>48</v>
      </c>
      <c r="T460" s="29">
        <f t="shared" si="50"/>
        <v>135209</v>
      </c>
      <c r="U460" s="30">
        <f t="shared" ref="U460:U523" si="53">IF(S460*T460&gt;N460,N460,S460*T460)</f>
        <v>6490000</v>
      </c>
      <c r="V460" s="29">
        <f t="shared" si="51"/>
        <v>48</v>
      </c>
      <c r="W460" s="29">
        <f t="shared" si="52"/>
        <v>0</v>
      </c>
      <c r="X460" s="29">
        <f t="shared" ref="X460:X523" si="54">R460+W460</f>
        <v>6490000</v>
      </c>
      <c r="Y460" s="31">
        <f t="shared" ref="Y460:Y523" si="55">N460-X460</f>
        <v>0</v>
      </c>
      <c r="Z460" s="32" t="s">
        <v>41</v>
      </c>
      <c r="AA460" s="25"/>
      <c r="AB460" s="25"/>
    </row>
    <row r="461" spans="1:28" x14ac:dyDescent="0.2">
      <c r="A461" s="91">
        <v>604562</v>
      </c>
      <c r="B461" s="23" t="s">
        <v>142</v>
      </c>
      <c r="C461" s="92">
        <v>1</v>
      </c>
      <c r="D461" s="24" t="s">
        <v>143</v>
      </c>
      <c r="E461" s="25"/>
      <c r="F461" s="25">
        <v>0</v>
      </c>
      <c r="G461" s="25"/>
      <c r="H461" s="25"/>
      <c r="I461" s="23">
        <v>1</v>
      </c>
      <c r="J461" s="23">
        <v>2009</v>
      </c>
      <c r="K461" s="25"/>
      <c r="L461" s="25"/>
      <c r="M461" s="25">
        <v>1</v>
      </c>
      <c r="N461" s="26">
        <v>9933000</v>
      </c>
      <c r="O461" s="27">
        <v>4</v>
      </c>
      <c r="P461" s="28">
        <v>9933000</v>
      </c>
      <c r="Q461" s="28">
        <v>0</v>
      </c>
      <c r="R461" s="28">
        <v>9933000</v>
      </c>
      <c r="S461" s="29">
        <f t="shared" si="49"/>
        <v>48</v>
      </c>
      <c r="T461" s="29">
        <f t="shared" si="50"/>
        <v>206938</v>
      </c>
      <c r="U461" s="30">
        <f t="shared" si="53"/>
        <v>9933000</v>
      </c>
      <c r="V461" s="29">
        <f t="shared" si="51"/>
        <v>48</v>
      </c>
      <c r="W461" s="29">
        <f t="shared" si="52"/>
        <v>0</v>
      </c>
      <c r="X461" s="29">
        <f t="shared" si="54"/>
        <v>9933000</v>
      </c>
      <c r="Y461" s="31">
        <f t="shared" si="55"/>
        <v>0</v>
      </c>
      <c r="Z461" s="32" t="s">
        <v>41</v>
      </c>
      <c r="AA461" s="25"/>
      <c r="AB461" s="25"/>
    </row>
    <row r="462" spans="1:28" x14ac:dyDescent="0.2">
      <c r="A462" s="91">
        <v>604563</v>
      </c>
      <c r="B462" s="23" t="s">
        <v>296</v>
      </c>
      <c r="C462" s="92">
        <v>1</v>
      </c>
      <c r="D462" s="24" t="s">
        <v>297</v>
      </c>
      <c r="E462" s="25"/>
      <c r="F462" s="25">
        <v>0</v>
      </c>
      <c r="G462" s="25"/>
      <c r="H462" s="25"/>
      <c r="I462" s="23">
        <v>1</v>
      </c>
      <c r="J462" s="23">
        <v>2009</v>
      </c>
      <c r="K462" s="25"/>
      <c r="L462" s="25"/>
      <c r="M462" s="25">
        <v>1</v>
      </c>
      <c r="N462" s="26">
        <v>2706000</v>
      </c>
      <c r="O462" s="27">
        <v>8</v>
      </c>
      <c r="P462" s="28">
        <v>2706000</v>
      </c>
      <c r="Q462" s="28">
        <v>0</v>
      </c>
      <c r="R462" s="28">
        <v>2706000</v>
      </c>
      <c r="S462" s="29">
        <f t="shared" si="49"/>
        <v>96</v>
      </c>
      <c r="T462" s="29">
        <f t="shared" si="50"/>
        <v>28188</v>
      </c>
      <c r="U462" s="30">
        <f t="shared" si="53"/>
        <v>2706000</v>
      </c>
      <c r="V462" s="29">
        <f t="shared" si="51"/>
        <v>96</v>
      </c>
      <c r="W462" s="29">
        <f t="shared" si="52"/>
        <v>0</v>
      </c>
      <c r="X462" s="29">
        <f t="shared" si="54"/>
        <v>2706000</v>
      </c>
      <c r="Y462" s="31">
        <f t="shared" si="55"/>
        <v>0</v>
      </c>
      <c r="Z462" s="32" t="s">
        <v>41</v>
      </c>
      <c r="AA462" s="25"/>
      <c r="AB462" s="25"/>
    </row>
    <row r="463" spans="1:28" x14ac:dyDescent="0.2">
      <c r="A463" s="91">
        <v>604564</v>
      </c>
      <c r="B463" s="23" t="s">
        <v>294</v>
      </c>
      <c r="C463" s="92">
        <v>1</v>
      </c>
      <c r="D463" s="24" t="s">
        <v>295</v>
      </c>
      <c r="E463" s="25"/>
      <c r="F463" s="25">
        <v>0</v>
      </c>
      <c r="G463" s="25"/>
      <c r="H463" s="25"/>
      <c r="I463" s="23">
        <v>1</v>
      </c>
      <c r="J463" s="23">
        <v>2008</v>
      </c>
      <c r="K463" s="25"/>
      <c r="L463" s="25"/>
      <c r="M463" s="25">
        <v>1</v>
      </c>
      <c r="N463" s="26">
        <v>4840000</v>
      </c>
      <c r="O463" s="27">
        <v>4</v>
      </c>
      <c r="P463" s="28">
        <v>4840000</v>
      </c>
      <c r="Q463" s="28">
        <v>0</v>
      </c>
      <c r="R463" s="28">
        <v>4840000</v>
      </c>
      <c r="S463" s="29">
        <f t="shared" si="49"/>
        <v>48</v>
      </c>
      <c r="T463" s="29">
        <f t="shared" si="50"/>
        <v>100834</v>
      </c>
      <c r="U463" s="30">
        <f t="shared" si="53"/>
        <v>4840000</v>
      </c>
      <c r="V463" s="29">
        <f t="shared" si="51"/>
        <v>48</v>
      </c>
      <c r="W463" s="29">
        <f t="shared" si="52"/>
        <v>0</v>
      </c>
      <c r="X463" s="29">
        <f t="shared" si="54"/>
        <v>4840000</v>
      </c>
      <c r="Y463" s="31">
        <f t="shared" si="55"/>
        <v>0</v>
      </c>
      <c r="Z463" s="32" t="s">
        <v>41</v>
      </c>
      <c r="AA463" s="25"/>
      <c r="AB463" s="25"/>
    </row>
    <row r="464" spans="1:28" x14ac:dyDescent="0.2">
      <c r="A464" s="91">
        <v>604565</v>
      </c>
      <c r="B464" s="23" t="s">
        <v>255</v>
      </c>
      <c r="C464" s="92">
        <v>1</v>
      </c>
      <c r="D464" s="24" t="s">
        <v>256</v>
      </c>
      <c r="E464" s="25"/>
      <c r="F464" s="25">
        <v>0</v>
      </c>
      <c r="G464" s="25"/>
      <c r="H464" s="25"/>
      <c r="I464" s="23">
        <v>1</v>
      </c>
      <c r="J464" s="23">
        <v>2006</v>
      </c>
      <c r="K464" s="25"/>
      <c r="L464" s="25"/>
      <c r="M464" s="25">
        <v>1</v>
      </c>
      <c r="N464" s="26">
        <v>5857500</v>
      </c>
      <c r="O464" s="27">
        <v>4</v>
      </c>
      <c r="P464" s="28">
        <v>5857500</v>
      </c>
      <c r="Q464" s="28">
        <v>0</v>
      </c>
      <c r="R464" s="28">
        <v>5857500</v>
      </c>
      <c r="S464" s="29">
        <f t="shared" si="49"/>
        <v>48</v>
      </c>
      <c r="T464" s="29">
        <f t="shared" si="50"/>
        <v>122032</v>
      </c>
      <c r="U464" s="30">
        <f t="shared" si="53"/>
        <v>5857500</v>
      </c>
      <c r="V464" s="29">
        <f t="shared" si="51"/>
        <v>48</v>
      </c>
      <c r="W464" s="29">
        <f t="shared" si="52"/>
        <v>0</v>
      </c>
      <c r="X464" s="29">
        <f t="shared" si="54"/>
        <v>5857500</v>
      </c>
      <c r="Y464" s="31">
        <f t="shared" si="55"/>
        <v>0</v>
      </c>
      <c r="Z464" s="32" t="s">
        <v>41</v>
      </c>
      <c r="AA464" s="25"/>
      <c r="AB464" s="25"/>
    </row>
    <row r="465" spans="1:28" x14ac:dyDescent="0.2">
      <c r="A465" s="91">
        <v>604566</v>
      </c>
      <c r="B465" s="23" t="s">
        <v>302</v>
      </c>
      <c r="C465" s="92">
        <v>1</v>
      </c>
      <c r="D465" s="24" t="s">
        <v>303</v>
      </c>
      <c r="E465" s="25"/>
      <c r="F465" s="25">
        <v>0</v>
      </c>
      <c r="G465" s="25"/>
      <c r="H465" s="25"/>
      <c r="I465" s="23">
        <v>1</v>
      </c>
      <c r="J465" s="23">
        <v>2005</v>
      </c>
      <c r="K465" s="25"/>
      <c r="L465" s="25"/>
      <c r="M465" s="25">
        <v>1</v>
      </c>
      <c r="N465" s="26">
        <v>19800000</v>
      </c>
      <c r="O465" s="27">
        <v>8</v>
      </c>
      <c r="P465" s="28">
        <v>19800000</v>
      </c>
      <c r="Q465" s="28">
        <v>0</v>
      </c>
      <c r="R465" s="28">
        <v>19800000</v>
      </c>
      <c r="S465" s="29">
        <f t="shared" si="49"/>
        <v>96</v>
      </c>
      <c r="T465" s="29">
        <f t="shared" si="50"/>
        <v>206250</v>
      </c>
      <c r="U465" s="30">
        <f t="shared" si="53"/>
        <v>19800000</v>
      </c>
      <c r="V465" s="29">
        <f t="shared" si="51"/>
        <v>96</v>
      </c>
      <c r="W465" s="29">
        <f t="shared" si="52"/>
        <v>0</v>
      </c>
      <c r="X465" s="29">
        <f t="shared" si="54"/>
        <v>19800000</v>
      </c>
      <c r="Y465" s="31">
        <f t="shared" si="55"/>
        <v>0</v>
      </c>
      <c r="Z465" s="32" t="s">
        <v>41</v>
      </c>
      <c r="AA465" s="25"/>
      <c r="AB465" s="25"/>
    </row>
    <row r="466" spans="1:28" x14ac:dyDescent="0.2">
      <c r="A466" s="91">
        <v>604567</v>
      </c>
      <c r="B466" s="23" t="s">
        <v>304</v>
      </c>
      <c r="C466" s="92">
        <v>1</v>
      </c>
      <c r="D466" s="24" t="s">
        <v>305</v>
      </c>
      <c r="E466" s="25"/>
      <c r="F466" s="25" t="s">
        <v>306</v>
      </c>
      <c r="G466" s="25" t="s">
        <v>307</v>
      </c>
      <c r="H466" s="25"/>
      <c r="I466" s="23">
        <v>1</v>
      </c>
      <c r="J466" s="23">
        <v>2014</v>
      </c>
      <c r="K466" s="25"/>
      <c r="L466" s="25"/>
      <c r="M466" s="25">
        <v>1</v>
      </c>
      <c r="N466" s="26">
        <v>424980000</v>
      </c>
      <c r="O466" s="27">
        <v>8</v>
      </c>
      <c r="P466" s="28">
        <v>424980000</v>
      </c>
      <c r="Q466" s="28">
        <v>0</v>
      </c>
      <c r="R466" s="28">
        <v>424980000</v>
      </c>
      <c r="S466" s="29">
        <f t="shared" si="49"/>
        <v>96</v>
      </c>
      <c r="T466" s="29">
        <f t="shared" si="50"/>
        <v>4426875</v>
      </c>
      <c r="U466" s="30">
        <f t="shared" si="53"/>
        <v>424980000</v>
      </c>
      <c r="V466" s="29">
        <f t="shared" si="51"/>
        <v>96</v>
      </c>
      <c r="W466" s="29">
        <f t="shared" si="52"/>
        <v>0</v>
      </c>
      <c r="X466" s="29">
        <f t="shared" si="54"/>
        <v>424980000</v>
      </c>
      <c r="Y466" s="31">
        <f t="shared" si="55"/>
        <v>0</v>
      </c>
      <c r="Z466" s="32" t="s">
        <v>41</v>
      </c>
      <c r="AA466" s="25"/>
      <c r="AB466" s="25"/>
    </row>
    <row r="467" spans="1:28" x14ac:dyDescent="0.2">
      <c r="A467" s="91">
        <v>604568</v>
      </c>
      <c r="B467" s="23" t="s">
        <v>308</v>
      </c>
      <c r="C467" s="92">
        <v>1</v>
      </c>
      <c r="D467" s="24" t="s">
        <v>309</v>
      </c>
      <c r="E467" s="25"/>
      <c r="F467" s="25" t="s">
        <v>310</v>
      </c>
      <c r="G467" s="25" t="s">
        <v>311</v>
      </c>
      <c r="H467" s="25"/>
      <c r="I467" s="23">
        <v>12</v>
      </c>
      <c r="J467" s="23">
        <v>2015</v>
      </c>
      <c r="K467" s="25"/>
      <c r="L467" s="25"/>
      <c r="M467" s="25">
        <v>1</v>
      </c>
      <c r="N467" s="26">
        <v>416160000</v>
      </c>
      <c r="O467" s="27">
        <v>8</v>
      </c>
      <c r="P467" s="28">
        <v>368475000</v>
      </c>
      <c r="Q467" s="28">
        <v>47685000</v>
      </c>
      <c r="R467" s="28">
        <v>416160000</v>
      </c>
      <c r="S467" s="29">
        <f t="shared" si="49"/>
        <v>96</v>
      </c>
      <c r="T467" s="29">
        <f t="shared" si="50"/>
        <v>4335000</v>
      </c>
      <c r="U467" s="30">
        <f t="shared" si="53"/>
        <v>416160000</v>
      </c>
      <c r="V467" s="29">
        <f t="shared" si="51"/>
        <v>96</v>
      </c>
      <c r="W467" s="29">
        <f t="shared" si="52"/>
        <v>0</v>
      </c>
      <c r="X467" s="29">
        <f t="shared" si="54"/>
        <v>416160000</v>
      </c>
      <c r="Y467" s="31">
        <f t="shared" si="55"/>
        <v>0</v>
      </c>
      <c r="Z467" s="32" t="s">
        <v>41</v>
      </c>
      <c r="AA467" s="25"/>
      <c r="AB467" s="25"/>
    </row>
    <row r="468" spans="1:28" x14ac:dyDescent="0.2">
      <c r="A468" s="91">
        <v>604569</v>
      </c>
      <c r="B468" s="23" t="s">
        <v>308</v>
      </c>
      <c r="C468" s="92">
        <v>1</v>
      </c>
      <c r="D468" s="24" t="s">
        <v>309</v>
      </c>
      <c r="E468" s="25"/>
      <c r="F468" s="25" t="s">
        <v>312</v>
      </c>
      <c r="G468" s="25" t="s">
        <v>313</v>
      </c>
      <c r="H468" s="25"/>
      <c r="I468" s="23">
        <v>1</v>
      </c>
      <c r="J468" s="23">
        <v>2012</v>
      </c>
      <c r="K468" s="25"/>
      <c r="L468" s="25"/>
      <c r="M468" s="25">
        <v>1</v>
      </c>
      <c r="N468" s="26">
        <v>284410000</v>
      </c>
      <c r="O468" s="27">
        <v>8</v>
      </c>
      <c r="P468" s="28">
        <v>284410000</v>
      </c>
      <c r="Q468" s="28">
        <v>0</v>
      </c>
      <c r="R468" s="28">
        <v>284410000</v>
      </c>
      <c r="S468" s="29">
        <f t="shared" si="49"/>
        <v>96</v>
      </c>
      <c r="T468" s="29">
        <f t="shared" si="50"/>
        <v>2962605</v>
      </c>
      <c r="U468" s="30">
        <f t="shared" si="53"/>
        <v>284410000</v>
      </c>
      <c r="V468" s="29">
        <f t="shared" si="51"/>
        <v>96</v>
      </c>
      <c r="W468" s="29">
        <f t="shared" si="52"/>
        <v>0</v>
      </c>
      <c r="X468" s="29">
        <f t="shared" si="54"/>
        <v>284410000</v>
      </c>
      <c r="Y468" s="31">
        <f t="shared" si="55"/>
        <v>0</v>
      </c>
      <c r="Z468" s="32" t="s">
        <v>41</v>
      </c>
      <c r="AA468" s="25"/>
      <c r="AB468" s="25"/>
    </row>
    <row r="469" spans="1:28" x14ac:dyDescent="0.2">
      <c r="A469" s="91">
        <v>604570</v>
      </c>
      <c r="B469" s="23" t="s">
        <v>308</v>
      </c>
      <c r="C469" s="92">
        <v>1</v>
      </c>
      <c r="D469" s="24" t="s">
        <v>309</v>
      </c>
      <c r="E469" s="25"/>
      <c r="F469" s="25" t="s">
        <v>314</v>
      </c>
      <c r="G469" s="25" t="s">
        <v>315</v>
      </c>
      <c r="H469" s="25"/>
      <c r="I469" s="23">
        <v>12</v>
      </c>
      <c r="J469" s="23">
        <v>2015</v>
      </c>
      <c r="K469" s="25"/>
      <c r="L469" s="25"/>
      <c r="M469" s="25">
        <v>1</v>
      </c>
      <c r="N469" s="26">
        <v>217480000</v>
      </c>
      <c r="O469" s="27">
        <v>8</v>
      </c>
      <c r="P469" s="28">
        <v>192560445</v>
      </c>
      <c r="Q469" s="28">
        <v>24919555</v>
      </c>
      <c r="R469" s="28">
        <v>217480000</v>
      </c>
      <c r="S469" s="29">
        <f t="shared" si="49"/>
        <v>96</v>
      </c>
      <c r="T469" s="29">
        <f t="shared" si="50"/>
        <v>2265417</v>
      </c>
      <c r="U469" s="30">
        <f t="shared" si="53"/>
        <v>217480000</v>
      </c>
      <c r="V469" s="29">
        <f t="shared" si="51"/>
        <v>96</v>
      </c>
      <c r="W469" s="29">
        <f t="shared" si="52"/>
        <v>0</v>
      </c>
      <c r="X469" s="29">
        <f t="shared" si="54"/>
        <v>217480000</v>
      </c>
      <c r="Y469" s="31">
        <f t="shared" si="55"/>
        <v>0</v>
      </c>
      <c r="Z469" s="32" t="s">
        <v>41</v>
      </c>
      <c r="AA469" s="25"/>
      <c r="AB469" s="25"/>
    </row>
    <row r="470" spans="1:28" x14ac:dyDescent="0.2">
      <c r="A470" s="91">
        <v>604571</v>
      </c>
      <c r="B470" s="23" t="s">
        <v>308</v>
      </c>
      <c r="C470" s="92">
        <v>1</v>
      </c>
      <c r="D470" s="24" t="s">
        <v>309</v>
      </c>
      <c r="E470" s="25"/>
      <c r="F470" s="25" t="s">
        <v>314</v>
      </c>
      <c r="G470" s="25" t="s">
        <v>316</v>
      </c>
      <c r="H470" s="25"/>
      <c r="I470" s="23">
        <v>12</v>
      </c>
      <c r="J470" s="23">
        <v>2015</v>
      </c>
      <c r="K470" s="25"/>
      <c r="L470" s="25"/>
      <c r="M470" s="25">
        <v>1</v>
      </c>
      <c r="N470" s="26">
        <v>217480000</v>
      </c>
      <c r="O470" s="27">
        <v>8</v>
      </c>
      <c r="P470" s="28">
        <v>192560445</v>
      </c>
      <c r="Q470" s="28">
        <v>24919555</v>
      </c>
      <c r="R470" s="28">
        <v>217480000</v>
      </c>
      <c r="S470" s="29">
        <f t="shared" si="49"/>
        <v>96</v>
      </c>
      <c r="T470" s="29">
        <f t="shared" si="50"/>
        <v>2265417</v>
      </c>
      <c r="U470" s="30">
        <f t="shared" si="53"/>
        <v>217480000</v>
      </c>
      <c r="V470" s="29">
        <f t="shared" si="51"/>
        <v>96</v>
      </c>
      <c r="W470" s="29">
        <f t="shared" si="52"/>
        <v>0</v>
      </c>
      <c r="X470" s="29">
        <f t="shared" si="54"/>
        <v>217480000</v>
      </c>
      <c r="Y470" s="31">
        <f t="shared" si="55"/>
        <v>0</v>
      </c>
      <c r="Z470" s="32" t="s">
        <v>41</v>
      </c>
      <c r="AA470" s="25"/>
      <c r="AB470" s="25"/>
    </row>
    <row r="471" spans="1:28" x14ac:dyDescent="0.2">
      <c r="A471" s="91">
        <v>604572</v>
      </c>
      <c r="B471" s="23" t="s">
        <v>308</v>
      </c>
      <c r="C471" s="92">
        <v>1</v>
      </c>
      <c r="D471" s="24" t="s">
        <v>309</v>
      </c>
      <c r="E471" s="25"/>
      <c r="F471" s="25" t="s">
        <v>317</v>
      </c>
      <c r="G471" s="25" t="s">
        <v>318</v>
      </c>
      <c r="H471" s="25"/>
      <c r="I471" s="23">
        <v>1</v>
      </c>
      <c r="J471" s="23">
        <v>2011</v>
      </c>
      <c r="K471" s="25"/>
      <c r="L471" s="25"/>
      <c r="M471" s="25">
        <v>1</v>
      </c>
      <c r="N471" s="26">
        <v>141700000</v>
      </c>
      <c r="O471" s="27">
        <v>8</v>
      </c>
      <c r="P471" s="28">
        <v>141700000</v>
      </c>
      <c r="Q471" s="28">
        <v>0</v>
      </c>
      <c r="R471" s="28">
        <v>141700000</v>
      </c>
      <c r="S471" s="29">
        <f t="shared" si="49"/>
        <v>96</v>
      </c>
      <c r="T471" s="29">
        <f t="shared" si="50"/>
        <v>1476042</v>
      </c>
      <c r="U471" s="30">
        <f t="shared" si="53"/>
        <v>141700000</v>
      </c>
      <c r="V471" s="29">
        <f t="shared" si="51"/>
        <v>96</v>
      </c>
      <c r="W471" s="29">
        <f t="shared" si="52"/>
        <v>0</v>
      </c>
      <c r="X471" s="29">
        <f t="shared" si="54"/>
        <v>141700000</v>
      </c>
      <c r="Y471" s="31">
        <f t="shared" si="55"/>
        <v>0</v>
      </c>
      <c r="Z471" s="32" t="s">
        <v>41</v>
      </c>
      <c r="AA471" s="25"/>
      <c r="AB471" s="25"/>
    </row>
    <row r="472" spans="1:28" x14ac:dyDescent="0.2">
      <c r="A472" s="91">
        <v>604573</v>
      </c>
      <c r="B472" s="23" t="s">
        <v>319</v>
      </c>
      <c r="C472" s="92">
        <v>1</v>
      </c>
      <c r="D472" s="24" t="s">
        <v>320</v>
      </c>
      <c r="E472" s="25"/>
      <c r="F472" s="25" t="s">
        <v>321</v>
      </c>
      <c r="G472" s="25" t="s">
        <v>322</v>
      </c>
      <c r="H472" s="25"/>
      <c r="I472" s="23">
        <v>12</v>
      </c>
      <c r="J472" s="23">
        <v>2015</v>
      </c>
      <c r="K472" s="25"/>
      <c r="L472" s="25"/>
      <c r="M472" s="25">
        <v>1</v>
      </c>
      <c r="N472" s="26">
        <v>288152285</v>
      </c>
      <c r="O472" s="27">
        <v>8</v>
      </c>
      <c r="P472" s="28">
        <v>255134895</v>
      </c>
      <c r="Q472" s="28">
        <v>33017390</v>
      </c>
      <c r="R472" s="28">
        <v>288152285</v>
      </c>
      <c r="S472" s="29">
        <f t="shared" si="49"/>
        <v>96</v>
      </c>
      <c r="T472" s="29">
        <f t="shared" si="50"/>
        <v>3001587</v>
      </c>
      <c r="U472" s="30">
        <f t="shared" si="53"/>
        <v>288152285</v>
      </c>
      <c r="V472" s="29">
        <f t="shared" si="51"/>
        <v>96</v>
      </c>
      <c r="W472" s="29">
        <f t="shared" si="52"/>
        <v>0</v>
      </c>
      <c r="X472" s="29">
        <f t="shared" si="54"/>
        <v>288152285</v>
      </c>
      <c r="Y472" s="31">
        <f t="shared" si="55"/>
        <v>0</v>
      </c>
      <c r="Z472" s="32" t="s">
        <v>41</v>
      </c>
      <c r="AA472" s="25"/>
      <c r="AB472" s="25"/>
    </row>
    <row r="473" spans="1:28" x14ac:dyDescent="0.2">
      <c r="A473" s="91">
        <v>604574</v>
      </c>
      <c r="B473" s="23" t="s">
        <v>323</v>
      </c>
      <c r="C473" s="92">
        <v>1</v>
      </c>
      <c r="D473" s="24" t="s">
        <v>324</v>
      </c>
      <c r="E473" s="25"/>
      <c r="F473" s="25" t="s">
        <v>325</v>
      </c>
      <c r="G473" s="25" t="s">
        <v>326</v>
      </c>
      <c r="H473" s="25"/>
      <c r="I473" s="23">
        <v>1</v>
      </c>
      <c r="J473" s="23">
        <v>2004</v>
      </c>
      <c r="K473" s="25"/>
      <c r="L473" s="25"/>
      <c r="M473" s="25">
        <v>1</v>
      </c>
      <c r="N473" s="26">
        <v>9900000</v>
      </c>
      <c r="O473" s="27">
        <v>8</v>
      </c>
      <c r="P473" s="28">
        <v>9900000</v>
      </c>
      <c r="Q473" s="28">
        <v>0</v>
      </c>
      <c r="R473" s="28">
        <v>9900000</v>
      </c>
      <c r="S473" s="29">
        <f t="shared" si="49"/>
        <v>96</v>
      </c>
      <c r="T473" s="29">
        <f t="shared" si="50"/>
        <v>103125</v>
      </c>
      <c r="U473" s="30">
        <f t="shared" si="53"/>
        <v>9900000</v>
      </c>
      <c r="V473" s="29">
        <f t="shared" si="51"/>
        <v>96</v>
      </c>
      <c r="W473" s="29">
        <f t="shared" si="52"/>
        <v>0</v>
      </c>
      <c r="X473" s="29">
        <f t="shared" si="54"/>
        <v>9900000</v>
      </c>
      <c r="Y473" s="31">
        <f t="shared" si="55"/>
        <v>0</v>
      </c>
      <c r="Z473" s="32" t="s">
        <v>41</v>
      </c>
      <c r="AA473" s="25"/>
      <c r="AB473" s="25"/>
    </row>
    <row r="474" spans="1:28" x14ac:dyDescent="0.2">
      <c r="A474" s="91">
        <v>604575</v>
      </c>
      <c r="B474" s="23" t="s">
        <v>323</v>
      </c>
      <c r="C474" s="92">
        <v>1</v>
      </c>
      <c r="D474" s="24" t="s">
        <v>324</v>
      </c>
      <c r="E474" s="25"/>
      <c r="F474" s="25" t="s">
        <v>327</v>
      </c>
      <c r="G474" s="25" t="s">
        <v>328</v>
      </c>
      <c r="H474" s="25"/>
      <c r="I474" s="23">
        <v>1</v>
      </c>
      <c r="J474" s="23">
        <v>2012</v>
      </c>
      <c r="K474" s="25"/>
      <c r="L474" s="25"/>
      <c r="M474" s="25">
        <v>1</v>
      </c>
      <c r="N474" s="26">
        <v>14025000</v>
      </c>
      <c r="O474" s="27">
        <v>8</v>
      </c>
      <c r="P474" s="28">
        <v>14025000</v>
      </c>
      <c r="Q474" s="28">
        <v>0</v>
      </c>
      <c r="R474" s="28">
        <v>14025000</v>
      </c>
      <c r="S474" s="29">
        <f t="shared" si="49"/>
        <v>96</v>
      </c>
      <c r="T474" s="29">
        <f t="shared" si="50"/>
        <v>146094</v>
      </c>
      <c r="U474" s="30">
        <f t="shared" si="53"/>
        <v>14025000</v>
      </c>
      <c r="V474" s="29">
        <f t="shared" si="51"/>
        <v>96</v>
      </c>
      <c r="W474" s="29">
        <f t="shared" si="52"/>
        <v>0</v>
      </c>
      <c r="X474" s="29">
        <f t="shared" si="54"/>
        <v>14025000</v>
      </c>
      <c r="Y474" s="31">
        <f t="shared" si="55"/>
        <v>0</v>
      </c>
      <c r="Z474" s="32" t="s">
        <v>41</v>
      </c>
      <c r="AA474" s="25"/>
      <c r="AB474" s="25"/>
    </row>
    <row r="475" spans="1:28" x14ac:dyDescent="0.2">
      <c r="A475" s="91">
        <v>604576</v>
      </c>
      <c r="B475" s="23" t="s">
        <v>323</v>
      </c>
      <c r="C475" s="92">
        <v>1</v>
      </c>
      <c r="D475" s="24" t="s">
        <v>324</v>
      </c>
      <c r="E475" s="25"/>
      <c r="F475" s="25" t="s">
        <v>329</v>
      </c>
      <c r="G475" s="25" t="s">
        <v>330</v>
      </c>
      <c r="H475" s="25"/>
      <c r="I475" s="23">
        <v>1</v>
      </c>
      <c r="J475" s="23">
        <v>2013</v>
      </c>
      <c r="K475" s="25"/>
      <c r="L475" s="25"/>
      <c r="M475" s="25">
        <v>1</v>
      </c>
      <c r="N475" s="26">
        <v>16745000</v>
      </c>
      <c r="O475" s="27">
        <v>8</v>
      </c>
      <c r="P475" s="28">
        <v>16745000</v>
      </c>
      <c r="Q475" s="28">
        <v>0</v>
      </c>
      <c r="R475" s="28">
        <v>16745000</v>
      </c>
      <c r="S475" s="29">
        <f t="shared" si="49"/>
        <v>96</v>
      </c>
      <c r="T475" s="29">
        <f t="shared" si="50"/>
        <v>174428</v>
      </c>
      <c r="U475" s="30">
        <f t="shared" si="53"/>
        <v>16745000</v>
      </c>
      <c r="V475" s="29">
        <f t="shared" si="51"/>
        <v>96</v>
      </c>
      <c r="W475" s="29">
        <f t="shared" si="52"/>
        <v>0</v>
      </c>
      <c r="X475" s="29">
        <f t="shared" si="54"/>
        <v>16745000</v>
      </c>
      <c r="Y475" s="31">
        <f t="shared" si="55"/>
        <v>0</v>
      </c>
      <c r="Z475" s="32" t="s">
        <v>41</v>
      </c>
      <c r="AA475" s="25"/>
      <c r="AB475" s="25"/>
    </row>
    <row r="476" spans="1:28" x14ac:dyDescent="0.2">
      <c r="A476" s="91">
        <v>604577</v>
      </c>
      <c r="B476" s="23" t="s">
        <v>323</v>
      </c>
      <c r="C476" s="92">
        <v>1</v>
      </c>
      <c r="D476" s="24" t="s">
        <v>324</v>
      </c>
      <c r="E476" s="25"/>
      <c r="F476" s="25" t="s">
        <v>331</v>
      </c>
      <c r="G476" s="25" t="s">
        <v>332</v>
      </c>
      <c r="H476" s="25"/>
      <c r="I476" s="23">
        <v>1</v>
      </c>
      <c r="J476" s="23">
        <v>2014</v>
      </c>
      <c r="K476" s="25"/>
      <c r="L476" s="25"/>
      <c r="M476" s="25">
        <v>1</v>
      </c>
      <c r="N476" s="26">
        <v>13200000</v>
      </c>
      <c r="O476" s="27">
        <v>8</v>
      </c>
      <c r="P476" s="28">
        <v>13200000</v>
      </c>
      <c r="Q476" s="28">
        <v>0</v>
      </c>
      <c r="R476" s="28">
        <v>13200000</v>
      </c>
      <c r="S476" s="29">
        <f t="shared" si="49"/>
        <v>96</v>
      </c>
      <c r="T476" s="29">
        <f t="shared" si="50"/>
        <v>137500</v>
      </c>
      <c r="U476" s="30">
        <f t="shared" si="53"/>
        <v>13200000</v>
      </c>
      <c r="V476" s="29">
        <f t="shared" si="51"/>
        <v>96</v>
      </c>
      <c r="W476" s="29">
        <f t="shared" si="52"/>
        <v>0</v>
      </c>
      <c r="X476" s="29">
        <f t="shared" si="54"/>
        <v>13200000</v>
      </c>
      <c r="Y476" s="31">
        <f t="shared" si="55"/>
        <v>0</v>
      </c>
      <c r="Z476" s="32" t="s">
        <v>41</v>
      </c>
      <c r="AA476" s="25"/>
      <c r="AB476" s="25"/>
    </row>
    <row r="477" spans="1:28" x14ac:dyDescent="0.2">
      <c r="A477" s="91">
        <v>604578</v>
      </c>
      <c r="B477" s="23" t="s">
        <v>323</v>
      </c>
      <c r="C477" s="92">
        <v>1</v>
      </c>
      <c r="D477" s="24" t="s">
        <v>324</v>
      </c>
      <c r="E477" s="25"/>
      <c r="F477" s="25" t="s">
        <v>333</v>
      </c>
      <c r="G477" s="25" t="s">
        <v>334</v>
      </c>
      <c r="H477" s="25"/>
      <c r="I477" s="23">
        <v>1</v>
      </c>
      <c r="J477" s="23">
        <v>2014</v>
      </c>
      <c r="K477" s="25"/>
      <c r="L477" s="25"/>
      <c r="M477" s="25">
        <v>1</v>
      </c>
      <c r="N477" s="26">
        <v>13200000</v>
      </c>
      <c r="O477" s="27">
        <v>8</v>
      </c>
      <c r="P477" s="28">
        <v>13200000</v>
      </c>
      <c r="Q477" s="28">
        <v>0</v>
      </c>
      <c r="R477" s="28">
        <v>13200000</v>
      </c>
      <c r="S477" s="29">
        <f t="shared" si="49"/>
        <v>96</v>
      </c>
      <c r="T477" s="29">
        <f t="shared" si="50"/>
        <v>137500</v>
      </c>
      <c r="U477" s="30">
        <f t="shared" si="53"/>
        <v>13200000</v>
      </c>
      <c r="V477" s="29">
        <f t="shared" si="51"/>
        <v>96</v>
      </c>
      <c r="W477" s="29">
        <f t="shared" si="52"/>
        <v>0</v>
      </c>
      <c r="X477" s="29">
        <f t="shared" si="54"/>
        <v>13200000</v>
      </c>
      <c r="Y477" s="31">
        <f t="shared" si="55"/>
        <v>0</v>
      </c>
      <c r="Z477" s="32" t="s">
        <v>41</v>
      </c>
      <c r="AA477" s="25"/>
      <c r="AB477" s="25"/>
    </row>
    <row r="478" spans="1:28" x14ac:dyDescent="0.2">
      <c r="A478" s="91">
        <v>604579</v>
      </c>
      <c r="B478" s="23" t="s">
        <v>323</v>
      </c>
      <c r="C478" s="92">
        <v>1</v>
      </c>
      <c r="D478" s="24" t="s">
        <v>324</v>
      </c>
      <c r="E478" s="25"/>
      <c r="F478" s="25" t="s">
        <v>335</v>
      </c>
      <c r="G478" s="25" t="s">
        <v>336</v>
      </c>
      <c r="H478" s="25"/>
      <c r="I478" s="23">
        <v>1</v>
      </c>
      <c r="J478" s="23">
        <v>2014</v>
      </c>
      <c r="K478" s="25"/>
      <c r="L478" s="25"/>
      <c r="M478" s="25">
        <v>1</v>
      </c>
      <c r="N478" s="26">
        <v>14575000</v>
      </c>
      <c r="O478" s="27">
        <v>8</v>
      </c>
      <c r="P478" s="28">
        <v>14575000</v>
      </c>
      <c r="Q478" s="28">
        <v>0</v>
      </c>
      <c r="R478" s="28">
        <v>14575000</v>
      </c>
      <c r="S478" s="29">
        <f t="shared" si="49"/>
        <v>96</v>
      </c>
      <c r="T478" s="29">
        <f t="shared" si="50"/>
        <v>151823</v>
      </c>
      <c r="U478" s="30">
        <f t="shared" si="53"/>
        <v>14575000</v>
      </c>
      <c r="V478" s="29">
        <f t="shared" si="51"/>
        <v>96</v>
      </c>
      <c r="W478" s="29">
        <f t="shared" si="52"/>
        <v>0</v>
      </c>
      <c r="X478" s="29">
        <f t="shared" si="54"/>
        <v>14575000</v>
      </c>
      <c r="Y478" s="31">
        <f t="shared" si="55"/>
        <v>0</v>
      </c>
      <c r="Z478" s="32" t="s">
        <v>41</v>
      </c>
      <c r="AA478" s="25"/>
      <c r="AB478" s="25"/>
    </row>
    <row r="479" spans="1:28" x14ac:dyDescent="0.2">
      <c r="A479" s="91">
        <v>604580</v>
      </c>
      <c r="B479" s="23" t="s">
        <v>323</v>
      </c>
      <c r="C479" s="92">
        <v>1</v>
      </c>
      <c r="D479" s="24" t="s">
        <v>324</v>
      </c>
      <c r="E479" s="25"/>
      <c r="F479" s="25" t="s">
        <v>335</v>
      </c>
      <c r="G479" s="25" t="s">
        <v>337</v>
      </c>
      <c r="H479" s="25"/>
      <c r="I479" s="23">
        <v>1</v>
      </c>
      <c r="J479" s="23">
        <v>2014</v>
      </c>
      <c r="K479" s="25"/>
      <c r="L479" s="25"/>
      <c r="M479" s="25">
        <v>1</v>
      </c>
      <c r="N479" s="26">
        <v>14575000</v>
      </c>
      <c r="O479" s="27">
        <v>8</v>
      </c>
      <c r="P479" s="28">
        <v>14575000</v>
      </c>
      <c r="Q479" s="28">
        <v>0</v>
      </c>
      <c r="R479" s="28">
        <v>14575000</v>
      </c>
      <c r="S479" s="29">
        <f t="shared" si="49"/>
        <v>96</v>
      </c>
      <c r="T479" s="29">
        <f t="shared" si="50"/>
        <v>151823</v>
      </c>
      <c r="U479" s="30">
        <f t="shared" si="53"/>
        <v>14575000</v>
      </c>
      <c r="V479" s="29">
        <f t="shared" si="51"/>
        <v>96</v>
      </c>
      <c r="W479" s="29">
        <f t="shared" si="52"/>
        <v>0</v>
      </c>
      <c r="X479" s="29">
        <f t="shared" si="54"/>
        <v>14575000</v>
      </c>
      <c r="Y479" s="31">
        <f t="shared" si="55"/>
        <v>0</v>
      </c>
      <c r="Z479" s="32" t="s">
        <v>41</v>
      </c>
      <c r="AA479" s="25"/>
      <c r="AB479" s="25"/>
    </row>
    <row r="480" spans="1:28" x14ac:dyDescent="0.2">
      <c r="A480" s="91">
        <v>604581</v>
      </c>
      <c r="B480" s="23" t="s">
        <v>323</v>
      </c>
      <c r="C480" s="92">
        <v>1</v>
      </c>
      <c r="D480" s="24" t="s">
        <v>324</v>
      </c>
      <c r="E480" s="25"/>
      <c r="F480" s="25" t="s">
        <v>335</v>
      </c>
      <c r="G480" s="25" t="s">
        <v>338</v>
      </c>
      <c r="H480" s="25"/>
      <c r="I480" s="23">
        <v>1</v>
      </c>
      <c r="J480" s="23">
        <v>2014</v>
      </c>
      <c r="K480" s="25"/>
      <c r="L480" s="25"/>
      <c r="M480" s="25">
        <v>1</v>
      </c>
      <c r="N480" s="26">
        <v>14575000</v>
      </c>
      <c r="O480" s="27">
        <v>8</v>
      </c>
      <c r="P480" s="28">
        <v>14575000</v>
      </c>
      <c r="Q480" s="28">
        <v>0</v>
      </c>
      <c r="R480" s="28">
        <v>14575000</v>
      </c>
      <c r="S480" s="29">
        <f t="shared" si="49"/>
        <v>96</v>
      </c>
      <c r="T480" s="29">
        <f t="shared" si="50"/>
        <v>151823</v>
      </c>
      <c r="U480" s="30">
        <f t="shared" si="53"/>
        <v>14575000</v>
      </c>
      <c r="V480" s="29">
        <f t="shared" si="51"/>
        <v>96</v>
      </c>
      <c r="W480" s="29">
        <f t="shared" si="52"/>
        <v>0</v>
      </c>
      <c r="X480" s="29">
        <f t="shared" si="54"/>
        <v>14575000</v>
      </c>
      <c r="Y480" s="31">
        <f t="shared" si="55"/>
        <v>0</v>
      </c>
      <c r="Z480" s="32" t="s">
        <v>41</v>
      </c>
      <c r="AA480" s="25"/>
      <c r="AB480" s="25"/>
    </row>
    <row r="481" spans="1:28" x14ac:dyDescent="0.2">
      <c r="A481" s="91">
        <v>604582</v>
      </c>
      <c r="B481" s="23" t="s">
        <v>323</v>
      </c>
      <c r="C481" s="92">
        <v>1</v>
      </c>
      <c r="D481" s="24" t="s">
        <v>324</v>
      </c>
      <c r="E481" s="25"/>
      <c r="F481" s="25" t="s">
        <v>339</v>
      </c>
      <c r="G481" s="25" t="s">
        <v>340</v>
      </c>
      <c r="H481" s="25"/>
      <c r="I481" s="23">
        <v>12</v>
      </c>
      <c r="J481" s="23">
        <v>2015</v>
      </c>
      <c r="K481" s="25"/>
      <c r="L481" s="25"/>
      <c r="M481" s="25">
        <v>1</v>
      </c>
      <c r="N481" s="26">
        <v>17450000</v>
      </c>
      <c r="O481" s="27">
        <v>8</v>
      </c>
      <c r="P481" s="28">
        <v>15450535</v>
      </c>
      <c r="Q481" s="28">
        <v>1999465</v>
      </c>
      <c r="R481" s="28">
        <v>17450000</v>
      </c>
      <c r="S481" s="29">
        <f t="shared" si="49"/>
        <v>96</v>
      </c>
      <c r="T481" s="29">
        <f t="shared" si="50"/>
        <v>181771</v>
      </c>
      <c r="U481" s="30">
        <f t="shared" si="53"/>
        <v>17450000</v>
      </c>
      <c r="V481" s="29">
        <f t="shared" si="51"/>
        <v>96</v>
      </c>
      <c r="W481" s="29">
        <f t="shared" si="52"/>
        <v>0</v>
      </c>
      <c r="X481" s="29">
        <f t="shared" si="54"/>
        <v>17450000</v>
      </c>
      <c r="Y481" s="31">
        <f t="shared" si="55"/>
        <v>0</v>
      </c>
      <c r="Z481" s="32" t="s">
        <v>41</v>
      </c>
      <c r="AA481" s="25"/>
      <c r="AB481" s="25"/>
    </row>
    <row r="482" spans="1:28" x14ac:dyDescent="0.2">
      <c r="A482" s="91">
        <v>604583</v>
      </c>
      <c r="B482" s="23" t="s">
        <v>323</v>
      </c>
      <c r="C482" s="92">
        <v>1</v>
      </c>
      <c r="D482" s="24" t="s">
        <v>324</v>
      </c>
      <c r="E482" s="25"/>
      <c r="F482" s="25" t="s">
        <v>341</v>
      </c>
      <c r="G482" s="25" t="s">
        <v>342</v>
      </c>
      <c r="H482" s="25"/>
      <c r="I482" s="23">
        <v>1</v>
      </c>
      <c r="J482" s="23">
        <v>2008</v>
      </c>
      <c r="K482" s="25"/>
      <c r="L482" s="25"/>
      <c r="M482" s="25">
        <v>1</v>
      </c>
      <c r="N482" s="26">
        <v>13500000</v>
      </c>
      <c r="O482" s="27">
        <v>8</v>
      </c>
      <c r="P482" s="28">
        <v>13500000</v>
      </c>
      <c r="Q482" s="28">
        <v>0</v>
      </c>
      <c r="R482" s="28">
        <v>13500000</v>
      </c>
      <c r="S482" s="29">
        <f t="shared" si="49"/>
        <v>96</v>
      </c>
      <c r="T482" s="29">
        <f t="shared" si="50"/>
        <v>140625</v>
      </c>
      <c r="U482" s="30">
        <f t="shared" si="53"/>
        <v>13500000</v>
      </c>
      <c r="V482" s="29">
        <f t="shared" si="51"/>
        <v>96</v>
      </c>
      <c r="W482" s="29">
        <f t="shared" si="52"/>
        <v>0</v>
      </c>
      <c r="X482" s="29">
        <f t="shared" si="54"/>
        <v>13500000</v>
      </c>
      <c r="Y482" s="31">
        <f t="shared" si="55"/>
        <v>0</v>
      </c>
      <c r="Z482" s="32" t="s">
        <v>41</v>
      </c>
      <c r="AA482" s="25"/>
      <c r="AB482" s="25"/>
    </row>
    <row r="483" spans="1:28" x14ac:dyDescent="0.2">
      <c r="A483" s="91">
        <v>604584</v>
      </c>
      <c r="B483" s="23" t="s">
        <v>323</v>
      </c>
      <c r="C483" s="92">
        <v>1</v>
      </c>
      <c r="D483" s="24" t="s">
        <v>324</v>
      </c>
      <c r="E483" s="25"/>
      <c r="F483" s="25" t="s">
        <v>343</v>
      </c>
      <c r="G483" s="25" t="s">
        <v>344</v>
      </c>
      <c r="H483" s="25"/>
      <c r="I483" s="23">
        <v>12</v>
      </c>
      <c r="J483" s="23">
        <v>2016</v>
      </c>
      <c r="K483" s="25"/>
      <c r="L483" s="25"/>
      <c r="M483" s="25">
        <v>1</v>
      </c>
      <c r="N483" s="26">
        <v>15600000</v>
      </c>
      <c r="O483" s="27">
        <v>8</v>
      </c>
      <c r="P483" s="28">
        <v>11862500</v>
      </c>
      <c r="Q483" s="28">
        <v>1950000</v>
      </c>
      <c r="R483" s="28">
        <v>13812500</v>
      </c>
      <c r="S483" s="29">
        <f t="shared" si="49"/>
        <v>85</v>
      </c>
      <c r="T483" s="29">
        <f t="shared" si="50"/>
        <v>162500</v>
      </c>
      <c r="U483" s="30">
        <f t="shared" si="53"/>
        <v>13812500</v>
      </c>
      <c r="V483" s="29">
        <f t="shared" si="51"/>
        <v>96</v>
      </c>
      <c r="W483" s="29">
        <f t="shared" si="52"/>
        <v>1787500</v>
      </c>
      <c r="X483" s="29">
        <f t="shared" si="54"/>
        <v>15600000</v>
      </c>
      <c r="Y483" s="31">
        <f t="shared" si="55"/>
        <v>0</v>
      </c>
      <c r="Z483" s="32" t="s">
        <v>41</v>
      </c>
      <c r="AA483" s="25"/>
      <c r="AB483" s="25"/>
    </row>
    <row r="484" spans="1:28" x14ac:dyDescent="0.2">
      <c r="A484" s="91">
        <v>604585</v>
      </c>
      <c r="B484" s="23" t="s">
        <v>106</v>
      </c>
      <c r="C484" s="92">
        <v>1</v>
      </c>
      <c r="D484" s="24" t="s">
        <v>107</v>
      </c>
      <c r="E484" s="25"/>
      <c r="F484" s="25" t="s">
        <v>345</v>
      </c>
      <c r="G484" s="25"/>
      <c r="H484" s="25"/>
      <c r="I484" s="23">
        <v>12</v>
      </c>
      <c r="J484" s="23">
        <v>2017</v>
      </c>
      <c r="K484" s="25"/>
      <c r="L484" s="25"/>
      <c r="M484" s="25">
        <v>1</v>
      </c>
      <c r="N484" s="26">
        <v>1599000</v>
      </c>
      <c r="O484" s="27">
        <v>4</v>
      </c>
      <c r="P484" s="28">
        <v>1599000</v>
      </c>
      <c r="Q484" s="28">
        <v>0</v>
      </c>
      <c r="R484" s="28">
        <v>1599000</v>
      </c>
      <c r="S484" s="29">
        <f t="shared" si="49"/>
        <v>48</v>
      </c>
      <c r="T484" s="29">
        <f t="shared" si="50"/>
        <v>33313</v>
      </c>
      <c r="U484" s="30">
        <f t="shared" si="53"/>
        <v>1599000</v>
      </c>
      <c r="V484" s="29">
        <f t="shared" si="51"/>
        <v>48</v>
      </c>
      <c r="W484" s="29">
        <f t="shared" si="52"/>
        <v>0</v>
      </c>
      <c r="X484" s="29">
        <f t="shared" si="54"/>
        <v>1599000</v>
      </c>
      <c r="Y484" s="31">
        <f t="shared" si="55"/>
        <v>0</v>
      </c>
      <c r="Z484" s="32" t="s">
        <v>41</v>
      </c>
      <c r="AA484" s="25"/>
      <c r="AB484" s="25"/>
    </row>
    <row r="485" spans="1:28" x14ac:dyDescent="0.2">
      <c r="A485" s="91">
        <v>604586</v>
      </c>
      <c r="B485" s="23" t="s">
        <v>106</v>
      </c>
      <c r="C485" s="92">
        <v>1</v>
      </c>
      <c r="D485" s="24" t="s">
        <v>107</v>
      </c>
      <c r="E485" s="25"/>
      <c r="F485" s="25" t="s">
        <v>345</v>
      </c>
      <c r="G485" s="25"/>
      <c r="H485" s="25"/>
      <c r="I485" s="23">
        <v>12</v>
      </c>
      <c r="J485" s="23">
        <v>2017</v>
      </c>
      <c r="K485" s="25"/>
      <c r="L485" s="25"/>
      <c r="M485" s="25">
        <v>1</v>
      </c>
      <c r="N485" s="26">
        <v>1599000</v>
      </c>
      <c r="O485" s="27">
        <v>4</v>
      </c>
      <c r="P485" s="28">
        <v>1599000</v>
      </c>
      <c r="Q485" s="28">
        <v>0</v>
      </c>
      <c r="R485" s="28">
        <v>1599000</v>
      </c>
      <c r="S485" s="29">
        <f t="shared" si="49"/>
        <v>48</v>
      </c>
      <c r="T485" s="29">
        <f t="shared" si="50"/>
        <v>33313</v>
      </c>
      <c r="U485" s="30">
        <f t="shared" si="53"/>
        <v>1599000</v>
      </c>
      <c r="V485" s="29">
        <f t="shared" si="51"/>
        <v>48</v>
      </c>
      <c r="W485" s="29">
        <f t="shared" si="52"/>
        <v>0</v>
      </c>
      <c r="X485" s="29">
        <f t="shared" si="54"/>
        <v>1599000</v>
      </c>
      <c r="Y485" s="31">
        <f t="shared" si="55"/>
        <v>0</v>
      </c>
      <c r="Z485" s="32" t="s">
        <v>41</v>
      </c>
      <c r="AA485" s="25"/>
      <c r="AB485" s="25"/>
    </row>
    <row r="486" spans="1:28" x14ac:dyDescent="0.2">
      <c r="A486" s="91">
        <v>604587</v>
      </c>
      <c r="B486" s="23" t="s">
        <v>106</v>
      </c>
      <c r="C486" s="92">
        <v>1</v>
      </c>
      <c r="D486" s="24" t="s">
        <v>107</v>
      </c>
      <c r="E486" s="25"/>
      <c r="F486" s="25" t="s">
        <v>346</v>
      </c>
      <c r="G486" s="25"/>
      <c r="H486" s="25"/>
      <c r="I486" s="23">
        <v>12</v>
      </c>
      <c r="J486" s="23">
        <v>2017</v>
      </c>
      <c r="K486" s="25"/>
      <c r="L486" s="25"/>
      <c r="M486" s="25">
        <v>1</v>
      </c>
      <c r="N486" s="26">
        <v>1599000</v>
      </c>
      <c r="O486" s="27">
        <v>4</v>
      </c>
      <c r="P486" s="28">
        <v>1599000</v>
      </c>
      <c r="Q486" s="28">
        <v>0</v>
      </c>
      <c r="R486" s="28">
        <v>1599000</v>
      </c>
      <c r="S486" s="29">
        <f t="shared" si="49"/>
        <v>48</v>
      </c>
      <c r="T486" s="29">
        <f t="shared" si="50"/>
        <v>33313</v>
      </c>
      <c r="U486" s="30">
        <f t="shared" si="53"/>
        <v>1599000</v>
      </c>
      <c r="V486" s="29">
        <f t="shared" si="51"/>
        <v>48</v>
      </c>
      <c r="W486" s="29">
        <f t="shared" si="52"/>
        <v>0</v>
      </c>
      <c r="X486" s="29">
        <f t="shared" si="54"/>
        <v>1599000</v>
      </c>
      <c r="Y486" s="31">
        <f t="shared" si="55"/>
        <v>0</v>
      </c>
      <c r="Z486" s="32" t="s">
        <v>41</v>
      </c>
      <c r="AA486" s="25"/>
      <c r="AB486" s="25"/>
    </row>
    <row r="487" spans="1:28" x14ac:dyDescent="0.2">
      <c r="A487" s="91">
        <v>604588</v>
      </c>
      <c r="B487" s="23" t="s">
        <v>106</v>
      </c>
      <c r="C487" s="92">
        <v>1</v>
      </c>
      <c r="D487" s="24" t="s">
        <v>107</v>
      </c>
      <c r="E487" s="25"/>
      <c r="F487" s="25" t="s">
        <v>346</v>
      </c>
      <c r="G487" s="25"/>
      <c r="H487" s="25"/>
      <c r="I487" s="23">
        <v>12</v>
      </c>
      <c r="J487" s="23">
        <v>2017</v>
      </c>
      <c r="K487" s="25"/>
      <c r="L487" s="25"/>
      <c r="M487" s="25">
        <v>1</v>
      </c>
      <c r="N487" s="26">
        <v>1599000</v>
      </c>
      <c r="O487" s="27">
        <v>4</v>
      </c>
      <c r="P487" s="28">
        <v>1599000</v>
      </c>
      <c r="Q487" s="28">
        <v>0</v>
      </c>
      <c r="R487" s="28">
        <v>1599000</v>
      </c>
      <c r="S487" s="29">
        <f t="shared" si="49"/>
        <v>48</v>
      </c>
      <c r="T487" s="29">
        <f t="shared" si="50"/>
        <v>33313</v>
      </c>
      <c r="U487" s="30">
        <f t="shared" si="53"/>
        <v>1599000</v>
      </c>
      <c r="V487" s="29">
        <f t="shared" si="51"/>
        <v>48</v>
      </c>
      <c r="W487" s="29">
        <f t="shared" si="52"/>
        <v>0</v>
      </c>
      <c r="X487" s="29">
        <f t="shared" si="54"/>
        <v>1599000</v>
      </c>
      <c r="Y487" s="31">
        <f t="shared" si="55"/>
        <v>0</v>
      </c>
      <c r="Z487" s="32" t="s">
        <v>41</v>
      </c>
      <c r="AA487" s="25"/>
      <c r="AB487" s="25"/>
    </row>
    <row r="488" spans="1:28" x14ac:dyDescent="0.2">
      <c r="A488" s="91">
        <v>604589</v>
      </c>
      <c r="B488" s="23" t="s">
        <v>106</v>
      </c>
      <c r="C488" s="92">
        <v>1</v>
      </c>
      <c r="D488" s="24" t="s">
        <v>107</v>
      </c>
      <c r="E488" s="25"/>
      <c r="F488" s="25" t="s">
        <v>347</v>
      </c>
      <c r="G488" s="25"/>
      <c r="H488" s="25"/>
      <c r="I488" s="23">
        <v>12</v>
      </c>
      <c r="J488" s="23">
        <v>2017</v>
      </c>
      <c r="K488" s="25"/>
      <c r="L488" s="25"/>
      <c r="M488" s="25">
        <v>1</v>
      </c>
      <c r="N488" s="26">
        <v>2699000</v>
      </c>
      <c r="O488" s="27">
        <v>4</v>
      </c>
      <c r="P488" s="28">
        <v>2699000</v>
      </c>
      <c r="Q488" s="28">
        <v>0</v>
      </c>
      <c r="R488" s="28">
        <v>2699000</v>
      </c>
      <c r="S488" s="29">
        <f t="shared" si="49"/>
        <v>48</v>
      </c>
      <c r="T488" s="29">
        <f t="shared" si="50"/>
        <v>56230</v>
      </c>
      <c r="U488" s="30">
        <f t="shared" si="53"/>
        <v>2699000</v>
      </c>
      <c r="V488" s="29">
        <f t="shared" si="51"/>
        <v>48</v>
      </c>
      <c r="W488" s="29">
        <f t="shared" si="52"/>
        <v>0</v>
      </c>
      <c r="X488" s="29">
        <f t="shared" si="54"/>
        <v>2699000</v>
      </c>
      <c r="Y488" s="31">
        <f t="shared" si="55"/>
        <v>0</v>
      </c>
      <c r="Z488" s="32" t="s">
        <v>41</v>
      </c>
      <c r="AA488" s="25"/>
      <c r="AB488" s="25"/>
    </row>
    <row r="489" spans="1:28" x14ac:dyDescent="0.2">
      <c r="A489" s="91">
        <v>604590</v>
      </c>
      <c r="B489" s="23" t="s">
        <v>106</v>
      </c>
      <c r="C489" s="92">
        <v>1</v>
      </c>
      <c r="D489" s="24" t="s">
        <v>107</v>
      </c>
      <c r="E489" s="25"/>
      <c r="F489" s="25" t="s">
        <v>347</v>
      </c>
      <c r="G489" s="25"/>
      <c r="H489" s="25"/>
      <c r="I489" s="23">
        <v>12</v>
      </c>
      <c r="J489" s="23">
        <v>2017</v>
      </c>
      <c r="K489" s="25"/>
      <c r="L489" s="25"/>
      <c r="M489" s="25">
        <v>1</v>
      </c>
      <c r="N489" s="26">
        <v>2699000</v>
      </c>
      <c r="O489" s="27">
        <v>4</v>
      </c>
      <c r="P489" s="28">
        <v>2699000</v>
      </c>
      <c r="Q489" s="28">
        <v>0</v>
      </c>
      <c r="R489" s="28">
        <v>2699000</v>
      </c>
      <c r="S489" s="29">
        <f t="shared" si="49"/>
        <v>48</v>
      </c>
      <c r="T489" s="29">
        <f t="shared" si="50"/>
        <v>56230</v>
      </c>
      <c r="U489" s="30">
        <f t="shared" si="53"/>
        <v>2699000</v>
      </c>
      <c r="V489" s="29">
        <f t="shared" si="51"/>
        <v>48</v>
      </c>
      <c r="W489" s="29">
        <f t="shared" si="52"/>
        <v>0</v>
      </c>
      <c r="X489" s="29">
        <f t="shared" si="54"/>
        <v>2699000</v>
      </c>
      <c r="Y489" s="31">
        <f t="shared" si="55"/>
        <v>0</v>
      </c>
      <c r="Z489" s="32" t="s">
        <v>41</v>
      </c>
      <c r="AA489" s="25"/>
      <c r="AB489" s="25"/>
    </row>
    <row r="490" spans="1:28" x14ac:dyDescent="0.2">
      <c r="A490" s="91">
        <v>604591</v>
      </c>
      <c r="B490" s="23" t="s">
        <v>106</v>
      </c>
      <c r="C490" s="92">
        <v>1</v>
      </c>
      <c r="D490" s="24" t="s">
        <v>107</v>
      </c>
      <c r="E490" s="25"/>
      <c r="F490" s="25" t="s">
        <v>347</v>
      </c>
      <c r="G490" s="25"/>
      <c r="H490" s="25"/>
      <c r="I490" s="23">
        <v>12</v>
      </c>
      <c r="J490" s="23">
        <v>2017</v>
      </c>
      <c r="K490" s="25"/>
      <c r="L490" s="25"/>
      <c r="M490" s="25">
        <v>1</v>
      </c>
      <c r="N490" s="26">
        <v>2699000</v>
      </c>
      <c r="O490" s="27">
        <v>4</v>
      </c>
      <c r="P490" s="28">
        <v>2699000</v>
      </c>
      <c r="Q490" s="28">
        <v>0</v>
      </c>
      <c r="R490" s="28">
        <v>2699000</v>
      </c>
      <c r="S490" s="29">
        <f t="shared" si="49"/>
        <v>48</v>
      </c>
      <c r="T490" s="29">
        <f t="shared" si="50"/>
        <v>56230</v>
      </c>
      <c r="U490" s="30">
        <f t="shared" si="53"/>
        <v>2699000</v>
      </c>
      <c r="V490" s="29">
        <f t="shared" si="51"/>
        <v>48</v>
      </c>
      <c r="W490" s="29">
        <f t="shared" si="52"/>
        <v>0</v>
      </c>
      <c r="X490" s="29">
        <f t="shared" si="54"/>
        <v>2699000</v>
      </c>
      <c r="Y490" s="31">
        <f t="shared" si="55"/>
        <v>0</v>
      </c>
      <c r="Z490" s="32" t="s">
        <v>41</v>
      </c>
      <c r="AA490" s="25"/>
      <c r="AB490" s="25"/>
    </row>
    <row r="491" spans="1:28" x14ac:dyDescent="0.2">
      <c r="A491" s="91">
        <v>604592</v>
      </c>
      <c r="B491" s="23" t="s">
        <v>106</v>
      </c>
      <c r="C491" s="92">
        <v>1</v>
      </c>
      <c r="D491" s="24" t="s">
        <v>107</v>
      </c>
      <c r="E491" s="25"/>
      <c r="F491" s="25" t="s">
        <v>348</v>
      </c>
      <c r="G491" s="25"/>
      <c r="H491" s="25"/>
      <c r="I491" s="23">
        <v>12</v>
      </c>
      <c r="J491" s="23">
        <v>2017</v>
      </c>
      <c r="K491" s="25"/>
      <c r="L491" s="25"/>
      <c r="M491" s="25">
        <v>1</v>
      </c>
      <c r="N491" s="26">
        <v>2699000</v>
      </c>
      <c r="O491" s="27">
        <v>4</v>
      </c>
      <c r="P491" s="28">
        <v>2699000</v>
      </c>
      <c r="Q491" s="28">
        <v>0</v>
      </c>
      <c r="R491" s="28">
        <v>2699000</v>
      </c>
      <c r="S491" s="29">
        <f t="shared" si="49"/>
        <v>48</v>
      </c>
      <c r="T491" s="29">
        <f t="shared" si="50"/>
        <v>56230</v>
      </c>
      <c r="U491" s="30">
        <f t="shared" si="53"/>
        <v>2699000</v>
      </c>
      <c r="V491" s="29">
        <f t="shared" si="51"/>
        <v>48</v>
      </c>
      <c r="W491" s="29">
        <f t="shared" si="52"/>
        <v>0</v>
      </c>
      <c r="X491" s="29">
        <f t="shared" si="54"/>
        <v>2699000</v>
      </c>
      <c r="Y491" s="31">
        <f t="shared" si="55"/>
        <v>0</v>
      </c>
      <c r="Z491" s="32" t="s">
        <v>41</v>
      </c>
      <c r="AA491" s="25"/>
      <c r="AB491" s="25"/>
    </row>
    <row r="492" spans="1:28" x14ac:dyDescent="0.2">
      <c r="A492" s="91">
        <v>604593</v>
      </c>
      <c r="B492" s="23" t="s">
        <v>106</v>
      </c>
      <c r="C492" s="92">
        <v>1</v>
      </c>
      <c r="D492" s="24" t="s">
        <v>107</v>
      </c>
      <c r="E492" s="25"/>
      <c r="F492" s="25" t="s">
        <v>349</v>
      </c>
      <c r="G492" s="25"/>
      <c r="H492" s="25"/>
      <c r="I492" s="23">
        <v>12</v>
      </c>
      <c r="J492" s="23">
        <v>2017</v>
      </c>
      <c r="K492" s="25"/>
      <c r="L492" s="25"/>
      <c r="M492" s="25">
        <v>1</v>
      </c>
      <c r="N492" s="26">
        <v>1399000</v>
      </c>
      <c r="O492" s="27">
        <v>4</v>
      </c>
      <c r="P492" s="28">
        <v>1399000</v>
      </c>
      <c r="Q492" s="28">
        <v>0</v>
      </c>
      <c r="R492" s="28">
        <v>1399000</v>
      </c>
      <c r="S492" s="29">
        <f t="shared" si="49"/>
        <v>48</v>
      </c>
      <c r="T492" s="29">
        <f t="shared" si="50"/>
        <v>29146</v>
      </c>
      <c r="U492" s="30">
        <f t="shared" si="53"/>
        <v>1399000</v>
      </c>
      <c r="V492" s="29">
        <f t="shared" si="51"/>
        <v>48</v>
      </c>
      <c r="W492" s="29">
        <f t="shared" si="52"/>
        <v>0</v>
      </c>
      <c r="X492" s="29">
        <f t="shared" si="54"/>
        <v>1399000</v>
      </c>
      <c r="Y492" s="31">
        <f t="shared" si="55"/>
        <v>0</v>
      </c>
      <c r="Z492" s="32" t="s">
        <v>41</v>
      </c>
      <c r="AA492" s="25"/>
      <c r="AB492" s="25"/>
    </row>
    <row r="493" spans="1:28" x14ac:dyDescent="0.2">
      <c r="A493" s="91">
        <v>604594</v>
      </c>
      <c r="B493" s="23" t="s">
        <v>106</v>
      </c>
      <c r="C493" s="92">
        <v>1</v>
      </c>
      <c r="D493" s="24" t="s">
        <v>107</v>
      </c>
      <c r="E493" s="25"/>
      <c r="F493" s="25" t="s">
        <v>349</v>
      </c>
      <c r="G493" s="25"/>
      <c r="H493" s="25"/>
      <c r="I493" s="23">
        <v>12</v>
      </c>
      <c r="J493" s="23">
        <v>2017</v>
      </c>
      <c r="K493" s="25"/>
      <c r="L493" s="25"/>
      <c r="M493" s="25">
        <v>1</v>
      </c>
      <c r="N493" s="26">
        <v>1399000</v>
      </c>
      <c r="O493" s="27">
        <v>4</v>
      </c>
      <c r="P493" s="28">
        <v>1399000</v>
      </c>
      <c r="Q493" s="28">
        <v>0</v>
      </c>
      <c r="R493" s="28">
        <v>1399000</v>
      </c>
      <c r="S493" s="29">
        <f t="shared" si="49"/>
        <v>48</v>
      </c>
      <c r="T493" s="29">
        <f t="shared" si="50"/>
        <v>29146</v>
      </c>
      <c r="U493" s="30">
        <f t="shared" si="53"/>
        <v>1399000</v>
      </c>
      <c r="V493" s="29">
        <f t="shared" si="51"/>
        <v>48</v>
      </c>
      <c r="W493" s="29">
        <f t="shared" si="52"/>
        <v>0</v>
      </c>
      <c r="X493" s="29">
        <f t="shared" si="54"/>
        <v>1399000</v>
      </c>
      <c r="Y493" s="31">
        <f t="shared" si="55"/>
        <v>0</v>
      </c>
      <c r="Z493" s="32" t="s">
        <v>41</v>
      </c>
      <c r="AA493" s="25"/>
      <c r="AB493" s="25"/>
    </row>
    <row r="494" spans="1:28" x14ac:dyDescent="0.2">
      <c r="A494" s="91">
        <v>604595</v>
      </c>
      <c r="B494" s="23" t="s">
        <v>106</v>
      </c>
      <c r="C494" s="92">
        <v>1</v>
      </c>
      <c r="D494" s="24" t="s">
        <v>107</v>
      </c>
      <c r="E494" s="25"/>
      <c r="F494" s="25" t="s">
        <v>349</v>
      </c>
      <c r="G494" s="25"/>
      <c r="H494" s="25"/>
      <c r="I494" s="23">
        <v>12</v>
      </c>
      <c r="J494" s="23">
        <v>2017</v>
      </c>
      <c r="K494" s="25"/>
      <c r="L494" s="25"/>
      <c r="M494" s="25">
        <v>1</v>
      </c>
      <c r="N494" s="26">
        <v>1399000</v>
      </c>
      <c r="O494" s="27">
        <v>4</v>
      </c>
      <c r="P494" s="28">
        <v>1399000</v>
      </c>
      <c r="Q494" s="28">
        <v>0</v>
      </c>
      <c r="R494" s="28">
        <v>1399000</v>
      </c>
      <c r="S494" s="29">
        <f t="shared" si="49"/>
        <v>48</v>
      </c>
      <c r="T494" s="29">
        <f t="shared" si="50"/>
        <v>29146</v>
      </c>
      <c r="U494" s="30">
        <f t="shared" si="53"/>
        <v>1399000</v>
      </c>
      <c r="V494" s="29">
        <f t="shared" si="51"/>
        <v>48</v>
      </c>
      <c r="W494" s="29">
        <f t="shared" si="52"/>
        <v>0</v>
      </c>
      <c r="X494" s="29">
        <f t="shared" si="54"/>
        <v>1399000</v>
      </c>
      <c r="Y494" s="31">
        <f t="shared" si="55"/>
        <v>0</v>
      </c>
      <c r="Z494" s="32" t="s">
        <v>41</v>
      </c>
      <c r="AA494" s="25"/>
      <c r="AB494" s="25"/>
    </row>
    <row r="495" spans="1:28" x14ac:dyDescent="0.2">
      <c r="A495" s="91">
        <v>604596</v>
      </c>
      <c r="B495" s="23" t="s">
        <v>106</v>
      </c>
      <c r="C495" s="92">
        <v>1</v>
      </c>
      <c r="D495" s="24" t="s">
        <v>107</v>
      </c>
      <c r="E495" s="25"/>
      <c r="F495" s="25" t="s">
        <v>349</v>
      </c>
      <c r="G495" s="25"/>
      <c r="H495" s="25"/>
      <c r="I495" s="23">
        <v>12</v>
      </c>
      <c r="J495" s="23">
        <v>2017</v>
      </c>
      <c r="K495" s="25"/>
      <c r="L495" s="25"/>
      <c r="M495" s="25">
        <v>1</v>
      </c>
      <c r="N495" s="26">
        <v>1399000</v>
      </c>
      <c r="O495" s="27">
        <v>4</v>
      </c>
      <c r="P495" s="28">
        <v>1399000</v>
      </c>
      <c r="Q495" s="28">
        <v>0</v>
      </c>
      <c r="R495" s="28">
        <v>1399000</v>
      </c>
      <c r="S495" s="29">
        <f t="shared" si="49"/>
        <v>48</v>
      </c>
      <c r="T495" s="29">
        <f t="shared" si="50"/>
        <v>29146</v>
      </c>
      <c r="U495" s="30">
        <f t="shared" si="53"/>
        <v>1399000</v>
      </c>
      <c r="V495" s="29">
        <f t="shared" si="51"/>
        <v>48</v>
      </c>
      <c r="W495" s="29">
        <f t="shared" si="52"/>
        <v>0</v>
      </c>
      <c r="X495" s="29">
        <f t="shared" si="54"/>
        <v>1399000</v>
      </c>
      <c r="Y495" s="31">
        <f t="shared" si="55"/>
        <v>0</v>
      </c>
      <c r="Z495" s="32" t="s">
        <v>41</v>
      </c>
      <c r="AA495" s="25"/>
      <c r="AB495" s="25"/>
    </row>
    <row r="496" spans="1:28" x14ac:dyDescent="0.2">
      <c r="A496" s="91">
        <v>604597</v>
      </c>
      <c r="B496" s="23" t="s">
        <v>106</v>
      </c>
      <c r="C496" s="92">
        <v>1</v>
      </c>
      <c r="D496" s="24" t="s">
        <v>107</v>
      </c>
      <c r="E496" s="25"/>
      <c r="F496" s="25" t="s">
        <v>350</v>
      </c>
      <c r="G496" s="25"/>
      <c r="H496" s="25"/>
      <c r="I496" s="23">
        <v>12</v>
      </c>
      <c r="J496" s="23">
        <v>2017</v>
      </c>
      <c r="K496" s="25"/>
      <c r="L496" s="25"/>
      <c r="M496" s="25">
        <v>1</v>
      </c>
      <c r="N496" s="26">
        <v>1899000</v>
      </c>
      <c r="O496" s="27">
        <v>4</v>
      </c>
      <c r="P496" s="28">
        <v>1899000</v>
      </c>
      <c r="Q496" s="28">
        <v>0</v>
      </c>
      <c r="R496" s="28">
        <v>1899000</v>
      </c>
      <c r="S496" s="29">
        <f t="shared" si="49"/>
        <v>48</v>
      </c>
      <c r="T496" s="29">
        <f t="shared" si="50"/>
        <v>39563</v>
      </c>
      <c r="U496" s="30">
        <f t="shared" si="53"/>
        <v>1899000</v>
      </c>
      <c r="V496" s="29">
        <f t="shared" si="51"/>
        <v>48</v>
      </c>
      <c r="W496" s="29">
        <f t="shared" si="52"/>
        <v>0</v>
      </c>
      <c r="X496" s="29">
        <f t="shared" si="54"/>
        <v>1899000</v>
      </c>
      <c r="Y496" s="31">
        <f t="shared" si="55"/>
        <v>0</v>
      </c>
      <c r="Z496" s="32" t="s">
        <v>41</v>
      </c>
      <c r="AA496" s="25"/>
      <c r="AB496" s="25"/>
    </row>
    <row r="497" spans="1:28" x14ac:dyDescent="0.2">
      <c r="A497" s="91">
        <v>604598</v>
      </c>
      <c r="B497" s="23" t="s">
        <v>106</v>
      </c>
      <c r="C497" s="92">
        <v>1</v>
      </c>
      <c r="D497" s="24" t="s">
        <v>107</v>
      </c>
      <c r="E497" s="25"/>
      <c r="F497" s="25" t="s">
        <v>351</v>
      </c>
      <c r="G497" s="25"/>
      <c r="H497" s="25"/>
      <c r="I497" s="23">
        <v>11</v>
      </c>
      <c r="J497" s="23">
        <v>2017</v>
      </c>
      <c r="K497" s="25"/>
      <c r="L497" s="25"/>
      <c r="M497" s="25">
        <v>1</v>
      </c>
      <c r="N497" s="26">
        <v>1500000</v>
      </c>
      <c r="O497" s="27">
        <v>4</v>
      </c>
      <c r="P497" s="28">
        <v>1500000</v>
      </c>
      <c r="Q497" s="28">
        <v>0</v>
      </c>
      <c r="R497" s="28">
        <v>1500000</v>
      </c>
      <c r="S497" s="29">
        <f t="shared" si="49"/>
        <v>48</v>
      </c>
      <c r="T497" s="29">
        <f t="shared" si="50"/>
        <v>31250</v>
      </c>
      <c r="U497" s="30">
        <f t="shared" si="53"/>
        <v>1500000</v>
      </c>
      <c r="V497" s="29">
        <f t="shared" si="51"/>
        <v>48</v>
      </c>
      <c r="W497" s="29">
        <f t="shared" si="52"/>
        <v>0</v>
      </c>
      <c r="X497" s="29">
        <f t="shared" si="54"/>
        <v>1500000</v>
      </c>
      <c r="Y497" s="31">
        <f t="shared" si="55"/>
        <v>0</v>
      </c>
      <c r="Z497" s="32" t="s">
        <v>41</v>
      </c>
      <c r="AA497" s="25"/>
      <c r="AB497" s="25"/>
    </row>
    <row r="498" spans="1:28" x14ac:dyDescent="0.2">
      <c r="A498" s="91">
        <v>604599</v>
      </c>
      <c r="B498" s="23" t="s">
        <v>106</v>
      </c>
      <c r="C498" s="92">
        <v>1</v>
      </c>
      <c r="D498" s="24" t="s">
        <v>107</v>
      </c>
      <c r="E498" s="25"/>
      <c r="F498" s="25" t="s">
        <v>351</v>
      </c>
      <c r="G498" s="25"/>
      <c r="H498" s="25"/>
      <c r="I498" s="23">
        <v>11</v>
      </c>
      <c r="J498" s="23">
        <v>2017</v>
      </c>
      <c r="K498" s="25"/>
      <c r="L498" s="25"/>
      <c r="M498" s="25">
        <v>1</v>
      </c>
      <c r="N498" s="26">
        <v>1500000</v>
      </c>
      <c r="O498" s="27">
        <v>4</v>
      </c>
      <c r="P498" s="28">
        <v>1500000</v>
      </c>
      <c r="Q498" s="28">
        <v>0</v>
      </c>
      <c r="R498" s="28">
        <v>1500000</v>
      </c>
      <c r="S498" s="29">
        <f t="shared" si="49"/>
        <v>48</v>
      </c>
      <c r="T498" s="29">
        <f t="shared" si="50"/>
        <v>31250</v>
      </c>
      <c r="U498" s="30">
        <f t="shared" si="53"/>
        <v>1500000</v>
      </c>
      <c r="V498" s="29">
        <f t="shared" si="51"/>
        <v>48</v>
      </c>
      <c r="W498" s="29">
        <f t="shared" si="52"/>
        <v>0</v>
      </c>
      <c r="X498" s="29">
        <f t="shared" si="54"/>
        <v>1500000</v>
      </c>
      <c r="Y498" s="31">
        <f t="shared" si="55"/>
        <v>0</v>
      </c>
      <c r="Z498" s="32" t="s">
        <v>41</v>
      </c>
      <c r="AA498" s="25"/>
      <c r="AB498" s="25"/>
    </row>
    <row r="499" spans="1:28" x14ac:dyDescent="0.2">
      <c r="A499" s="91">
        <v>604600</v>
      </c>
      <c r="B499" s="23" t="s">
        <v>106</v>
      </c>
      <c r="C499" s="92">
        <v>1</v>
      </c>
      <c r="D499" s="24" t="s">
        <v>107</v>
      </c>
      <c r="E499" s="25"/>
      <c r="F499" s="25" t="s">
        <v>351</v>
      </c>
      <c r="G499" s="25"/>
      <c r="H499" s="25"/>
      <c r="I499" s="23">
        <v>11</v>
      </c>
      <c r="J499" s="23">
        <v>2017</v>
      </c>
      <c r="K499" s="25"/>
      <c r="L499" s="25"/>
      <c r="M499" s="25">
        <v>1</v>
      </c>
      <c r="N499" s="26">
        <v>1500000</v>
      </c>
      <c r="O499" s="27">
        <v>4</v>
      </c>
      <c r="P499" s="28">
        <v>1500000</v>
      </c>
      <c r="Q499" s="28">
        <v>0</v>
      </c>
      <c r="R499" s="28">
        <v>1500000</v>
      </c>
      <c r="S499" s="29">
        <f t="shared" si="49"/>
        <v>48</v>
      </c>
      <c r="T499" s="29">
        <f t="shared" si="50"/>
        <v>31250</v>
      </c>
      <c r="U499" s="30">
        <f t="shared" si="53"/>
        <v>1500000</v>
      </c>
      <c r="V499" s="29">
        <f t="shared" si="51"/>
        <v>48</v>
      </c>
      <c r="W499" s="29">
        <f t="shared" si="52"/>
        <v>0</v>
      </c>
      <c r="X499" s="29">
        <f t="shared" si="54"/>
        <v>1500000</v>
      </c>
      <c r="Y499" s="31">
        <f t="shared" si="55"/>
        <v>0</v>
      </c>
      <c r="Z499" s="32" t="s">
        <v>41</v>
      </c>
      <c r="AA499" s="25"/>
      <c r="AB499" s="25"/>
    </row>
    <row r="500" spans="1:28" x14ac:dyDescent="0.2">
      <c r="A500" s="91">
        <v>604601</v>
      </c>
      <c r="B500" s="23" t="s">
        <v>106</v>
      </c>
      <c r="C500" s="92">
        <v>1</v>
      </c>
      <c r="D500" s="24" t="s">
        <v>107</v>
      </c>
      <c r="E500" s="25"/>
      <c r="F500" s="25" t="s">
        <v>352</v>
      </c>
      <c r="G500" s="25"/>
      <c r="H500" s="25"/>
      <c r="I500" s="23">
        <v>11</v>
      </c>
      <c r="J500" s="23">
        <v>2017</v>
      </c>
      <c r="K500" s="25"/>
      <c r="L500" s="25"/>
      <c r="M500" s="25">
        <v>1</v>
      </c>
      <c r="N500" s="26">
        <v>2399000</v>
      </c>
      <c r="O500" s="27">
        <v>4</v>
      </c>
      <c r="P500" s="28">
        <v>2399000</v>
      </c>
      <c r="Q500" s="28">
        <v>0</v>
      </c>
      <c r="R500" s="28">
        <v>2399000</v>
      </c>
      <c r="S500" s="29">
        <f t="shared" si="49"/>
        <v>48</v>
      </c>
      <c r="T500" s="29">
        <f t="shared" si="50"/>
        <v>49980</v>
      </c>
      <c r="U500" s="30">
        <f t="shared" si="53"/>
        <v>2399000</v>
      </c>
      <c r="V500" s="29">
        <f t="shared" si="51"/>
        <v>48</v>
      </c>
      <c r="W500" s="29">
        <f t="shared" si="52"/>
        <v>0</v>
      </c>
      <c r="X500" s="29">
        <f t="shared" si="54"/>
        <v>2399000</v>
      </c>
      <c r="Y500" s="31">
        <f t="shared" si="55"/>
        <v>0</v>
      </c>
      <c r="Z500" s="32" t="s">
        <v>41</v>
      </c>
      <c r="AA500" s="25"/>
      <c r="AB500" s="25"/>
    </row>
    <row r="501" spans="1:28" x14ac:dyDescent="0.2">
      <c r="A501" s="91">
        <v>604602</v>
      </c>
      <c r="B501" s="23" t="s">
        <v>106</v>
      </c>
      <c r="C501" s="92">
        <v>1</v>
      </c>
      <c r="D501" s="24" t="s">
        <v>107</v>
      </c>
      <c r="E501" s="25"/>
      <c r="F501" s="25" t="s">
        <v>352</v>
      </c>
      <c r="G501" s="25"/>
      <c r="H501" s="25"/>
      <c r="I501" s="23">
        <v>11</v>
      </c>
      <c r="J501" s="23">
        <v>2017</v>
      </c>
      <c r="K501" s="25"/>
      <c r="L501" s="25"/>
      <c r="M501" s="25">
        <v>1</v>
      </c>
      <c r="N501" s="26">
        <v>2399000</v>
      </c>
      <c r="O501" s="27">
        <v>4</v>
      </c>
      <c r="P501" s="28">
        <v>2399000</v>
      </c>
      <c r="Q501" s="28">
        <v>0</v>
      </c>
      <c r="R501" s="28">
        <v>2399000</v>
      </c>
      <c r="S501" s="29">
        <f t="shared" si="49"/>
        <v>48</v>
      </c>
      <c r="T501" s="29">
        <f t="shared" si="50"/>
        <v>49980</v>
      </c>
      <c r="U501" s="30">
        <f t="shared" si="53"/>
        <v>2399000</v>
      </c>
      <c r="V501" s="29">
        <f t="shared" si="51"/>
        <v>48</v>
      </c>
      <c r="W501" s="29">
        <f t="shared" si="52"/>
        <v>0</v>
      </c>
      <c r="X501" s="29">
        <f t="shared" si="54"/>
        <v>2399000</v>
      </c>
      <c r="Y501" s="31">
        <f t="shared" si="55"/>
        <v>0</v>
      </c>
      <c r="Z501" s="32" t="s">
        <v>41</v>
      </c>
      <c r="AA501" s="25"/>
      <c r="AB501" s="25"/>
    </row>
    <row r="502" spans="1:28" x14ac:dyDescent="0.2">
      <c r="A502" s="91">
        <v>604603</v>
      </c>
      <c r="B502" s="23" t="s">
        <v>255</v>
      </c>
      <c r="C502" s="92">
        <v>1</v>
      </c>
      <c r="D502" s="24" t="s">
        <v>256</v>
      </c>
      <c r="E502" s="25"/>
      <c r="F502" s="25" t="s">
        <v>353</v>
      </c>
      <c r="G502" s="25"/>
      <c r="H502" s="25"/>
      <c r="I502" s="23">
        <v>6</v>
      </c>
      <c r="J502" s="23">
        <v>2017</v>
      </c>
      <c r="K502" s="25"/>
      <c r="L502" s="25"/>
      <c r="M502" s="25">
        <v>1</v>
      </c>
      <c r="N502" s="26">
        <v>3700800</v>
      </c>
      <c r="O502" s="27">
        <v>4</v>
      </c>
      <c r="P502" s="28">
        <v>3700800</v>
      </c>
      <c r="Q502" s="28">
        <v>0</v>
      </c>
      <c r="R502" s="28">
        <v>3700800</v>
      </c>
      <c r="S502" s="29">
        <f t="shared" si="49"/>
        <v>48</v>
      </c>
      <c r="T502" s="29">
        <f t="shared" si="50"/>
        <v>77100</v>
      </c>
      <c r="U502" s="30">
        <f t="shared" si="53"/>
        <v>3700800</v>
      </c>
      <c r="V502" s="29">
        <f t="shared" si="51"/>
        <v>48</v>
      </c>
      <c r="W502" s="29">
        <f t="shared" si="52"/>
        <v>0</v>
      </c>
      <c r="X502" s="29">
        <f t="shared" si="54"/>
        <v>3700800</v>
      </c>
      <c r="Y502" s="31">
        <f t="shared" si="55"/>
        <v>0</v>
      </c>
      <c r="Z502" s="32" t="s">
        <v>41</v>
      </c>
      <c r="AA502" s="25"/>
      <c r="AB502" s="25"/>
    </row>
    <row r="503" spans="1:28" x14ac:dyDescent="0.2">
      <c r="A503" s="91">
        <v>604604</v>
      </c>
      <c r="B503" s="23" t="s">
        <v>354</v>
      </c>
      <c r="C503" s="92">
        <v>1</v>
      </c>
      <c r="D503" s="24" t="s">
        <v>355</v>
      </c>
      <c r="E503" s="25"/>
      <c r="F503" s="25" t="s">
        <v>356</v>
      </c>
      <c r="G503" s="25"/>
      <c r="H503" s="25"/>
      <c r="I503" s="23">
        <v>12</v>
      </c>
      <c r="J503" s="23">
        <v>2017</v>
      </c>
      <c r="K503" s="25"/>
      <c r="L503" s="25"/>
      <c r="M503" s="25">
        <v>1</v>
      </c>
      <c r="N503" s="26">
        <v>1599000</v>
      </c>
      <c r="O503" s="27">
        <v>8</v>
      </c>
      <c r="P503" s="28">
        <v>1016077</v>
      </c>
      <c r="Q503" s="28">
        <v>199884</v>
      </c>
      <c r="R503" s="28">
        <v>1215961</v>
      </c>
      <c r="S503" s="29">
        <f t="shared" si="49"/>
        <v>73</v>
      </c>
      <c r="T503" s="29">
        <f t="shared" si="50"/>
        <v>16657</v>
      </c>
      <c r="U503" s="30">
        <f t="shared" si="53"/>
        <v>1215961</v>
      </c>
      <c r="V503" s="29">
        <f t="shared" si="51"/>
        <v>85</v>
      </c>
      <c r="W503" s="29">
        <f t="shared" si="52"/>
        <v>199884</v>
      </c>
      <c r="X503" s="29">
        <f t="shared" si="54"/>
        <v>1415845</v>
      </c>
      <c r="Y503" s="31">
        <f t="shared" si="55"/>
        <v>183155</v>
      </c>
      <c r="Z503" s="32" t="s">
        <v>41</v>
      </c>
      <c r="AA503" s="25"/>
      <c r="AB503" s="25"/>
    </row>
    <row r="504" spans="1:28" x14ac:dyDescent="0.2">
      <c r="A504" s="91">
        <v>604605</v>
      </c>
      <c r="B504" s="23" t="s">
        <v>354</v>
      </c>
      <c r="C504" s="92">
        <v>1</v>
      </c>
      <c r="D504" s="24" t="s">
        <v>355</v>
      </c>
      <c r="E504" s="25"/>
      <c r="F504" s="25" t="s">
        <v>356</v>
      </c>
      <c r="G504" s="25"/>
      <c r="H504" s="25"/>
      <c r="I504" s="23">
        <v>12</v>
      </c>
      <c r="J504" s="23">
        <v>2017</v>
      </c>
      <c r="K504" s="25"/>
      <c r="L504" s="25"/>
      <c r="M504" s="25">
        <v>1</v>
      </c>
      <c r="N504" s="26">
        <v>1599000</v>
      </c>
      <c r="O504" s="27">
        <v>8</v>
      </c>
      <c r="P504" s="28">
        <v>1016077</v>
      </c>
      <c r="Q504" s="28">
        <v>199884</v>
      </c>
      <c r="R504" s="28">
        <v>1215961</v>
      </c>
      <c r="S504" s="29">
        <f t="shared" si="49"/>
        <v>73</v>
      </c>
      <c r="T504" s="29">
        <f t="shared" si="50"/>
        <v>16657</v>
      </c>
      <c r="U504" s="30">
        <f t="shared" si="53"/>
        <v>1215961</v>
      </c>
      <c r="V504" s="29">
        <f t="shared" si="51"/>
        <v>85</v>
      </c>
      <c r="W504" s="29">
        <f t="shared" si="52"/>
        <v>199884</v>
      </c>
      <c r="X504" s="29">
        <f t="shared" si="54"/>
        <v>1415845</v>
      </c>
      <c r="Y504" s="31">
        <f t="shared" si="55"/>
        <v>183155</v>
      </c>
      <c r="Z504" s="32" t="s">
        <v>41</v>
      </c>
      <c r="AA504" s="25"/>
      <c r="AB504" s="25"/>
    </row>
    <row r="505" spans="1:28" x14ac:dyDescent="0.2">
      <c r="A505" s="91">
        <v>604606</v>
      </c>
      <c r="B505" s="23" t="s">
        <v>354</v>
      </c>
      <c r="C505" s="92">
        <v>1</v>
      </c>
      <c r="D505" s="24" t="s">
        <v>355</v>
      </c>
      <c r="E505" s="25"/>
      <c r="F505" s="25" t="s">
        <v>356</v>
      </c>
      <c r="G505" s="25"/>
      <c r="H505" s="25"/>
      <c r="I505" s="23">
        <v>12</v>
      </c>
      <c r="J505" s="23">
        <v>2017</v>
      </c>
      <c r="K505" s="25"/>
      <c r="L505" s="25"/>
      <c r="M505" s="25">
        <v>1</v>
      </c>
      <c r="N505" s="26">
        <v>1599000</v>
      </c>
      <c r="O505" s="27">
        <v>8</v>
      </c>
      <c r="P505" s="28">
        <v>1016077</v>
      </c>
      <c r="Q505" s="28">
        <v>199884</v>
      </c>
      <c r="R505" s="28">
        <v>1215961</v>
      </c>
      <c r="S505" s="29">
        <f t="shared" si="49"/>
        <v>73</v>
      </c>
      <c r="T505" s="29">
        <f t="shared" si="50"/>
        <v>16657</v>
      </c>
      <c r="U505" s="30">
        <f t="shared" si="53"/>
        <v>1215961</v>
      </c>
      <c r="V505" s="29">
        <f t="shared" si="51"/>
        <v>85</v>
      </c>
      <c r="W505" s="29">
        <f t="shared" si="52"/>
        <v>199884</v>
      </c>
      <c r="X505" s="29">
        <f t="shared" si="54"/>
        <v>1415845</v>
      </c>
      <c r="Y505" s="31">
        <f t="shared" si="55"/>
        <v>183155</v>
      </c>
      <c r="Z505" s="32" t="s">
        <v>41</v>
      </c>
      <c r="AA505" s="25"/>
      <c r="AB505" s="25"/>
    </row>
    <row r="506" spans="1:28" x14ac:dyDescent="0.2">
      <c r="A506" s="91">
        <v>604607</v>
      </c>
      <c r="B506" s="23" t="s">
        <v>354</v>
      </c>
      <c r="C506" s="92">
        <v>1</v>
      </c>
      <c r="D506" s="24" t="s">
        <v>355</v>
      </c>
      <c r="E506" s="25"/>
      <c r="F506" s="25" t="s">
        <v>356</v>
      </c>
      <c r="G506" s="25"/>
      <c r="H506" s="25"/>
      <c r="I506" s="23">
        <v>12</v>
      </c>
      <c r="J506" s="23">
        <v>2017</v>
      </c>
      <c r="K506" s="25"/>
      <c r="L506" s="25"/>
      <c r="M506" s="25">
        <v>1</v>
      </c>
      <c r="N506" s="26">
        <v>1599000</v>
      </c>
      <c r="O506" s="27">
        <v>8</v>
      </c>
      <c r="P506" s="28">
        <v>1016077</v>
      </c>
      <c r="Q506" s="28">
        <v>199884</v>
      </c>
      <c r="R506" s="28">
        <v>1215961</v>
      </c>
      <c r="S506" s="29">
        <f t="shared" si="49"/>
        <v>73</v>
      </c>
      <c r="T506" s="29">
        <f t="shared" si="50"/>
        <v>16657</v>
      </c>
      <c r="U506" s="30">
        <f t="shared" si="53"/>
        <v>1215961</v>
      </c>
      <c r="V506" s="29">
        <f t="shared" si="51"/>
        <v>85</v>
      </c>
      <c r="W506" s="29">
        <f t="shared" si="52"/>
        <v>199884</v>
      </c>
      <c r="X506" s="29">
        <f t="shared" si="54"/>
        <v>1415845</v>
      </c>
      <c r="Y506" s="31">
        <f t="shared" si="55"/>
        <v>183155</v>
      </c>
      <c r="Z506" s="32" t="s">
        <v>41</v>
      </c>
      <c r="AA506" s="25"/>
      <c r="AB506" s="25"/>
    </row>
    <row r="507" spans="1:28" x14ac:dyDescent="0.2">
      <c r="A507" s="91">
        <v>604608</v>
      </c>
      <c r="B507" s="23" t="s">
        <v>354</v>
      </c>
      <c r="C507" s="92">
        <v>1</v>
      </c>
      <c r="D507" s="24" t="s">
        <v>355</v>
      </c>
      <c r="E507" s="25"/>
      <c r="F507" s="25" t="s">
        <v>356</v>
      </c>
      <c r="G507" s="25"/>
      <c r="H507" s="25"/>
      <c r="I507" s="23">
        <v>12</v>
      </c>
      <c r="J507" s="23">
        <v>2017</v>
      </c>
      <c r="K507" s="25"/>
      <c r="L507" s="25"/>
      <c r="M507" s="25">
        <v>1</v>
      </c>
      <c r="N507" s="26">
        <v>1599000</v>
      </c>
      <c r="O507" s="27">
        <v>8</v>
      </c>
      <c r="P507" s="28">
        <v>1016077</v>
      </c>
      <c r="Q507" s="28">
        <v>199884</v>
      </c>
      <c r="R507" s="28">
        <v>1215961</v>
      </c>
      <c r="S507" s="29">
        <f t="shared" si="49"/>
        <v>73</v>
      </c>
      <c r="T507" s="29">
        <f t="shared" si="50"/>
        <v>16657</v>
      </c>
      <c r="U507" s="30">
        <f t="shared" si="53"/>
        <v>1215961</v>
      </c>
      <c r="V507" s="29">
        <f t="shared" si="51"/>
        <v>85</v>
      </c>
      <c r="W507" s="29">
        <f t="shared" si="52"/>
        <v>199884</v>
      </c>
      <c r="X507" s="29">
        <f t="shared" si="54"/>
        <v>1415845</v>
      </c>
      <c r="Y507" s="31">
        <f t="shared" si="55"/>
        <v>183155</v>
      </c>
      <c r="Z507" s="32" t="s">
        <v>41</v>
      </c>
      <c r="AA507" s="25"/>
      <c r="AB507" s="25"/>
    </row>
    <row r="508" spans="1:28" x14ac:dyDescent="0.2">
      <c r="A508" s="91">
        <v>604609</v>
      </c>
      <c r="B508" s="23" t="s">
        <v>354</v>
      </c>
      <c r="C508" s="92">
        <v>1</v>
      </c>
      <c r="D508" s="24" t="s">
        <v>355</v>
      </c>
      <c r="E508" s="25"/>
      <c r="F508" s="25" t="s">
        <v>356</v>
      </c>
      <c r="G508" s="25"/>
      <c r="H508" s="25"/>
      <c r="I508" s="23">
        <v>12</v>
      </c>
      <c r="J508" s="23">
        <v>2017</v>
      </c>
      <c r="K508" s="25"/>
      <c r="L508" s="25"/>
      <c r="M508" s="25">
        <v>1</v>
      </c>
      <c r="N508" s="26">
        <v>1599000</v>
      </c>
      <c r="O508" s="27">
        <v>8</v>
      </c>
      <c r="P508" s="28">
        <v>1016077</v>
      </c>
      <c r="Q508" s="28">
        <v>199884</v>
      </c>
      <c r="R508" s="28">
        <v>1215961</v>
      </c>
      <c r="S508" s="29">
        <f t="shared" si="49"/>
        <v>73</v>
      </c>
      <c r="T508" s="29">
        <f t="shared" si="50"/>
        <v>16657</v>
      </c>
      <c r="U508" s="30">
        <f t="shared" si="53"/>
        <v>1215961</v>
      </c>
      <c r="V508" s="29">
        <f t="shared" si="51"/>
        <v>85</v>
      </c>
      <c r="W508" s="29">
        <f t="shared" si="52"/>
        <v>199884</v>
      </c>
      <c r="X508" s="29">
        <f t="shared" si="54"/>
        <v>1415845</v>
      </c>
      <c r="Y508" s="31">
        <f t="shared" si="55"/>
        <v>183155</v>
      </c>
      <c r="Z508" s="32" t="s">
        <v>41</v>
      </c>
      <c r="AA508" s="25"/>
      <c r="AB508" s="25"/>
    </row>
    <row r="509" spans="1:28" x14ac:dyDescent="0.2">
      <c r="A509" s="91">
        <v>604610</v>
      </c>
      <c r="B509" s="23" t="s">
        <v>354</v>
      </c>
      <c r="C509" s="92">
        <v>1</v>
      </c>
      <c r="D509" s="24" t="s">
        <v>355</v>
      </c>
      <c r="E509" s="25"/>
      <c r="F509" s="25" t="s">
        <v>356</v>
      </c>
      <c r="G509" s="25"/>
      <c r="H509" s="25"/>
      <c r="I509" s="23">
        <v>12</v>
      </c>
      <c r="J509" s="23">
        <v>2017</v>
      </c>
      <c r="K509" s="25"/>
      <c r="L509" s="25"/>
      <c r="M509" s="25">
        <v>1</v>
      </c>
      <c r="N509" s="26">
        <v>1599000</v>
      </c>
      <c r="O509" s="27">
        <v>8</v>
      </c>
      <c r="P509" s="28">
        <v>1016077</v>
      </c>
      <c r="Q509" s="28">
        <v>199884</v>
      </c>
      <c r="R509" s="28">
        <v>1215961</v>
      </c>
      <c r="S509" s="29">
        <f t="shared" si="49"/>
        <v>73</v>
      </c>
      <c r="T509" s="29">
        <f t="shared" si="50"/>
        <v>16657</v>
      </c>
      <c r="U509" s="30">
        <f t="shared" si="53"/>
        <v>1215961</v>
      </c>
      <c r="V509" s="29">
        <f t="shared" si="51"/>
        <v>85</v>
      </c>
      <c r="W509" s="29">
        <f t="shared" si="52"/>
        <v>199884</v>
      </c>
      <c r="X509" s="29">
        <f t="shared" si="54"/>
        <v>1415845</v>
      </c>
      <c r="Y509" s="31">
        <f t="shared" si="55"/>
        <v>183155</v>
      </c>
      <c r="Z509" s="32" t="s">
        <v>41</v>
      </c>
      <c r="AA509" s="25"/>
      <c r="AB509" s="25"/>
    </row>
    <row r="510" spans="1:28" x14ac:dyDescent="0.2">
      <c r="A510" s="91">
        <v>604611</v>
      </c>
      <c r="B510" s="23" t="s">
        <v>354</v>
      </c>
      <c r="C510" s="92">
        <v>1</v>
      </c>
      <c r="D510" s="24" t="s">
        <v>355</v>
      </c>
      <c r="E510" s="25"/>
      <c r="F510" s="25" t="s">
        <v>356</v>
      </c>
      <c r="G510" s="25"/>
      <c r="H510" s="25"/>
      <c r="I510" s="23">
        <v>12</v>
      </c>
      <c r="J510" s="23">
        <v>2017</v>
      </c>
      <c r="K510" s="25"/>
      <c r="L510" s="25"/>
      <c r="M510" s="25">
        <v>1</v>
      </c>
      <c r="N510" s="26">
        <v>1599000</v>
      </c>
      <c r="O510" s="27">
        <v>8</v>
      </c>
      <c r="P510" s="28">
        <v>1016077</v>
      </c>
      <c r="Q510" s="28">
        <v>199884</v>
      </c>
      <c r="R510" s="28">
        <v>1215961</v>
      </c>
      <c r="S510" s="29">
        <f t="shared" si="49"/>
        <v>73</v>
      </c>
      <c r="T510" s="29">
        <f t="shared" si="50"/>
        <v>16657</v>
      </c>
      <c r="U510" s="30">
        <f t="shared" si="53"/>
        <v>1215961</v>
      </c>
      <c r="V510" s="29">
        <f t="shared" si="51"/>
        <v>85</v>
      </c>
      <c r="W510" s="29">
        <f t="shared" si="52"/>
        <v>199884</v>
      </c>
      <c r="X510" s="29">
        <f t="shared" si="54"/>
        <v>1415845</v>
      </c>
      <c r="Y510" s="31">
        <f t="shared" si="55"/>
        <v>183155</v>
      </c>
      <c r="Z510" s="32" t="s">
        <v>41</v>
      </c>
      <c r="AA510" s="25"/>
      <c r="AB510" s="25"/>
    </row>
    <row r="511" spans="1:28" x14ac:dyDescent="0.2">
      <c r="A511" s="91">
        <v>604612</v>
      </c>
      <c r="B511" s="23" t="s">
        <v>354</v>
      </c>
      <c r="C511" s="92">
        <v>1</v>
      </c>
      <c r="D511" s="24" t="s">
        <v>355</v>
      </c>
      <c r="E511" s="25"/>
      <c r="F511" s="25" t="s">
        <v>356</v>
      </c>
      <c r="G511" s="25"/>
      <c r="H511" s="25"/>
      <c r="I511" s="23">
        <v>12</v>
      </c>
      <c r="J511" s="23">
        <v>2017</v>
      </c>
      <c r="K511" s="25"/>
      <c r="L511" s="25"/>
      <c r="M511" s="25">
        <v>1</v>
      </c>
      <c r="N511" s="26">
        <v>1599000</v>
      </c>
      <c r="O511" s="27">
        <v>8</v>
      </c>
      <c r="P511" s="28">
        <v>1016077</v>
      </c>
      <c r="Q511" s="28">
        <v>199884</v>
      </c>
      <c r="R511" s="28">
        <v>1215961</v>
      </c>
      <c r="S511" s="29">
        <f t="shared" si="49"/>
        <v>73</v>
      </c>
      <c r="T511" s="29">
        <f t="shared" si="50"/>
        <v>16657</v>
      </c>
      <c r="U511" s="30">
        <f t="shared" si="53"/>
        <v>1215961</v>
      </c>
      <c r="V511" s="29">
        <f t="shared" si="51"/>
        <v>85</v>
      </c>
      <c r="W511" s="29">
        <f t="shared" si="52"/>
        <v>199884</v>
      </c>
      <c r="X511" s="29">
        <f t="shared" si="54"/>
        <v>1415845</v>
      </c>
      <c r="Y511" s="31">
        <f t="shared" si="55"/>
        <v>183155</v>
      </c>
      <c r="Z511" s="32" t="s">
        <v>41</v>
      </c>
      <c r="AA511" s="25"/>
      <c r="AB511" s="25"/>
    </row>
    <row r="512" spans="1:28" x14ac:dyDescent="0.2">
      <c r="A512" s="91">
        <v>604613</v>
      </c>
      <c r="B512" s="23" t="s">
        <v>354</v>
      </c>
      <c r="C512" s="92">
        <v>1</v>
      </c>
      <c r="D512" s="24" t="s">
        <v>355</v>
      </c>
      <c r="E512" s="25"/>
      <c r="F512" s="25" t="s">
        <v>356</v>
      </c>
      <c r="G512" s="25"/>
      <c r="H512" s="25"/>
      <c r="I512" s="23">
        <v>12</v>
      </c>
      <c r="J512" s="23">
        <v>2017</v>
      </c>
      <c r="K512" s="25"/>
      <c r="L512" s="25"/>
      <c r="M512" s="25">
        <v>1</v>
      </c>
      <c r="N512" s="26">
        <v>1599000</v>
      </c>
      <c r="O512" s="27">
        <v>8</v>
      </c>
      <c r="P512" s="28">
        <v>1016077</v>
      </c>
      <c r="Q512" s="28">
        <v>199884</v>
      </c>
      <c r="R512" s="28">
        <v>1215961</v>
      </c>
      <c r="S512" s="29">
        <f t="shared" si="49"/>
        <v>73</v>
      </c>
      <c r="T512" s="29">
        <f t="shared" si="50"/>
        <v>16657</v>
      </c>
      <c r="U512" s="30">
        <f t="shared" si="53"/>
        <v>1215961</v>
      </c>
      <c r="V512" s="29">
        <f t="shared" si="51"/>
        <v>85</v>
      </c>
      <c r="W512" s="29">
        <f t="shared" si="52"/>
        <v>199884</v>
      </c>
      <c r="X512" s="29">
        <f t="shared" si="54"/>
        <v>1415845</v>
      </c>
      <c r="Y512" s="31">
        <f t="shared" si="55"/>
        <v>183155</v>
      </c>
      <c r="Z512" s="32" t="s">
        <v>41</v>
      </c>
      <c r="AA512" s="25"/>
      <c r="AB512" s="25"/>
    </row>
    <row r="513" spans="1:28" x14ac:dyDescent="0.2">
      <c r="A513" s="91">
        <v>604614</v>
      </c>
      <c r="B513" s="23" t="s">
        <v>354</v>
      </c>
      <c r="C513" s="92">
        <v>1</v>
      </c>
      <c r="D513" s="24" t="s">
        <v>355</v>
      </c>
      <c r="E513" s="25"/>
      <c r="F513" s="25" t="s">
        <v>356</v>
      </c>
      <c r="G513" s="25"/>
      <c r="H513" s="25"/>
      <c r="I513" s="23">
        <v>12</v>
      </c>
      <c r="J513" s="23">
        <v>2017</v>
      </c>
      <c r="K513" s="25"/>
      <c r="L513" s="25"/>
      <c r="M513" s="25">
        <v>1</v>
      </c>
      <c r="N513" s="26">
        <v>1599000</v>
      </c>
      <c r="O513" s="27">
        <v>8</v>
      </c>
      <c r="P513" s="28">
        <v>1016077</v>
      </c>
      <c r="Q513" s="28">
        <v>199884</v>
      </c>
      <c r="R513" s="28">
        <v>1215961</v>
      </c>
      <c r="S513" s="29">
        <f t="shared" si="49"/>
        <v>73</v>
      </c>
      <c r="T513" s="29">
        <f t="shared" si="50"/>
        <v>16657</v>
      </c>
      <c r="U513" s="30">
        <f t="shared" si="53"/>
        <v>1215961</v>
      </c>
      <c r="V513" s="29">
        <f t="shared" si="51"/>
        <v>85</v>
      </c>
      <c r="W513" s="29">
        <f t="shared" si="52"/>
        <v>199884</v>
      </c>
      <c r="X513" s="29">
        <f t="shared" si="54"/>
        <v>1415845</v>
      </c>
      <c r="Y513" s="31">
        <f t="shared" si="55"/>
        <v>183155</v>
      </c>
      <c r="Z513" s="32" t="s">
        <v>41</v>
      </c>
      <c r="AA513" s="25"/>
      <c r="AB513" s="25"/>
    </row>
    <row r="514" spans="1:28" x14ac:dyDescent="0.2">
      <c r="A514" s="91">
        <v>604615</v>
      </c>
      <c r="B514" s="23" t="s">
        <v>354</v>
      </c>
      <c r="C514" s="92">
        <v>1</v>
      </c>
      <c r="D514" s="24" t="s">
        <v>355</v>
      </c>
      <c r="E514" s="25"/>
      <c r="F514" s="25" t="s">
        <v>356</v>
      </c>
      <c r="G514" s="25"/>
      <c r="H514" s="25"/>
      <c r="I514" s="23">
        <v>12</v>
      </c>
      <c r="J514" s="23">
        <v>2017</v>
      </c>
      <c r="K514" s="25"/>
      <c r="L514" s="25"/>
      <c r="M514" s="25">
        <v>1</v>
      </c>
      <c r="N514" s="26">
        <v>1599000</v>
      </c>
      <c r="O514" s="27">
        <v>8</v>
      </c>
      <c r="P514" s="28">
        <v>1016077</v>
      </c>
      <c r="Q514" s="28">
        <v>199884</v>
      </c>
      <c r="R514" s="28">
        <v>1215961</v>
      </c>
      <c r="S514" s="29">
        <f t="shared" si="49"/>
        <v>73</v>
      </c>
      <c r="T514" s="29">
        <f t="shared" si="50"/>
        <v>16657</v>
      </c>
      <c r="U514" s="30">
        <f t="shared" si="53"/>
        <v>1215961</v>
      </c>
      <c r="V514" s="29">
        <f t="shared" si="51"/>
        <v>85</v>
      </c>
      <c r="W514" s="29">
        <f t="shared" si="52"/>
        <v>199884</v>
      </c>
      <c r="X514" s="29">
        <f t="shared" si="54"/>
        <v>1415845</v>
      </c>
      <c r="Y514" s="31">
        <f t="shared" si="55"/>
        <v>183155</v>
      </c>
      <c r="Z514" s="32" t="s">
        <v>41</v>
      </c>
      <c r="AA514" s="25"/>
      <c r="AB514" s="25"/>
    </row>
    <row r="515" spans="1:28" x14ac:dyDescent="0.2">
      <c r="A515" s="91">
        <v>604616</v>
      </c>
      <c r="B515" s="23" t="s">
        <v>354</v>
      </c>
      <c r="C515" s="92">
        <v>1</v>
      </c>
      <c r="D515" s="24" t="s">
        <v>355</v>
      </c>
      <c r="E515" s="25"/>
      <c r="F515" s="25" t="s">
        <v>356</v>
      </c>
      <c r="G515" s="25"/>
      <c r="H515" s="25"/>
      <c r="I515" s="23">
        <v>12</v>
      </c>
      <c r="J515" s="23">
        <v>2017</v>
      </c>
      <c r="K515" s="25"/>
      <c r="L515" s="25"/>
      <c r="M515" s="25">
        <v>1</v>
      </c>
      <c r="N515" s="26">
        <v>1599000</v>
      </c>
      <c r="O515" s="27">
        <v>8</v>
      </c>
      <c r="P515" s="28">
        <v>1016077</v>
      </c>
      <c r="Q515" s="28">
        <v>199884</v>
      </c>
      <c r="R515" s="28">
        <v>1215961</v>
      </c>
      <c r="S515" s="29">
        <f t="shared" si="49"/>
        <v>73</v>
      </c>
      <c r="T515" s="29">
        <f t="shared" si="50"/>
        <v>16657</v>
      </c>
      <c r="U515" s="30">
        <f t="shared" si="53"/>
        <v>1215961</v>
      </c>
      <c r="V515" s="29">
        <f t="shared" si="51"/>
        <v>85</v>
      </c>
      <c r="W515" s="29">
        <f t="shared" si="52"/>
        <v>199884</v>
      </c>
      <c r="X515" s="29">
        <f t="shared" si="54"/>
        <v>1415845</v>
      </c>
      <c r="Y515" s="31">
        <f t="shared" si="55"/>
        <v>183155</v>
      </c>
      <c r="Z515" s="32" t="s">
        <v>41</v>
      </c>
      <c r="AA515" s="25"/>
      <c r="AB515" s="25"/>
    </row>
    <row r="516" spans="1:28" x14ac:dyDescent="0.2">
      <c r="A516" s="91">
        <v>604617</v>
      </c>
      <c r="B516" s="23" t="s">
        <v>354</v>
      </c>
      <c r="C516" s="92">
        <v>1</v>
      </c>
      <c r="D516" s="24" t="s">
        <v>355</v>
      </c>
      <c r="E516" s="25"/>
      <c r="F516" s="25" t="s">
        <v>356</v>
      </c>
      <c r="G516" s="25"/>
      <c r="H516" s="25"/>
      <c r="I516" s="23">
        <v>12</v>
      </c>
      <c r="J516" s="23">
        <v>2017</v>
      </c>
      <c r="K516" s="25"/>
      <c r="L516" s="25"/>
      <c r="M516" s="25">
        <v>1</v>
      </c>
      <c r="N516" s="26">
        <v>1599000</v>
      </c>
      <c r="O516" s="27">
        <v>8</v>
      </c>
      <c r="P516" s="28">
        <v>1016077</v>
      </c>
      <c r="Q516" s="28">
        <v>199884</v>
      </c>
      <c r="R516" s="28">
        <v>1215961</v>
      </c>
      <c r="S516" s="29">
        <f t="shared" si="49"/>
        <v>73</v>
      </c>
      <c r="T516" s="29">
        <f t="shared" si="50"/>
        <v>16657</v>
      </c>
      <c r="U516" s="30">
        <f t="shared" si="53"/>
        <v>1215961</v>
      </c>
      <c r="V516" s="29">
        <f t="shared" si="51"/>
        <v>85</v>
      </c>
      <c r="W516" s="29">
        <f t="shared" si="52"/>
        <v>199884</v>
      </c>
      <c r="X516" s="29">
        <f t="shared" si="54"/>
        <v>1415845</v>
      </c>
      <c r="Y516" s="31">
        <f t="shared" si="55"/>
        <v>183155</v>
      </c>
      <c r="Z516" s="32" t="s">
        <v>41</v>
      </c>
      <c r="AA516" s="25"/>
      <c r="AB516" s="25"/>
    </row>
    <row r="517" spans="1:28" x14ac:dyDescent="0.2">
      <c r="A517" s="91">
        <v>604618</v>
      </c>
      <c r="B517" s="23" t="s">
        <v>354</v>
      </c>
      <c r="C517" s="92">
        <v>1</v>
      </c>
      <c r="D517" s="24" t="s">
        <v>355</v>
      </c>
      <c r="E517" s="25"/>
      <c r="F517" s="25" t="s">
        <v>356</v>
      </c>
      <c r="G517" s="25"/>
      <c r="H517" s="25"/>
      <c r="I517" s="23">
        <v>12</v>
      </c>
      <c r="J517" s="23">
        <v>2017</v>
      </c>
      <c r="K517" s="25"/>
      <c r="L517" s="25"/>
      <c r="M517" s="25">
        <v>1</v>
      </c>
      <c r="N517" s="26">
        <v>1599000</v>
      </c>
      <c r="O517" s="27">
        <v>8</v>
      </c>
      <c r="P517" s="28">
        <v>1016077</v>
      </c>
      <c r="Q517" s="28">
        <v>199884</v>
      </c>
      <c r="R517" s="28">
        <v>1215961</v>
      </c>
      <c r="S517" s="29">
        <f t="shared" si="49"/>
        <v>73</v>
      </c>
      <c r="T517" s="29">
        <f t="shared" si="50"/>
        <v>16657</v>
      </c>
      <c r="U517" s="30">
        <f t="shared" si="53"/>
        <v>1215961</v>
      </c>
      <c r="V517" s="29">
        <f t="shared" si="51"/>
        <v>85</v>
      </c>
      <c r="W517" s="29">
        <f t="shared" si="52"/>
        <v>199884</v>
      </c>
      <c r="X517" s="29">
        <f t="shared" si="54"/>
        <v>1415845</v>
      </c>
      <c r="Y517" s="31">
        <f t="shared" si="55"/>
        <v>183155</v>
      </c>
      <c r="Z517" s="32" t="s">
        <v>41</v>
      </c>
      <c r="AA517" s="25"/>
      <c r="AB517" s="25"/>
    </row>
    <row r="518" spans="1:28" x14ac:dyDescent="0.2">
      <c r="A518" s="91">
        <v>604619</v>
      </c>
      <c r="B518" s="23" t="s">
        <v>354</v>
      </c>
      <c r="C518" s="92">
        <v>1</v>
      </c>
      <c r="D518" s="24" t="s">
        <v>355</v>
      </c>
      <c r="E518" s="25"/>
      <c r="F518" s="25" t="s">
        <v>356</v>
      </c>
      <c r="G518" s="25"/>
      <c r="H518" s="25"/>
      <c r="I518" s="23">
        <v>12</v>
      </c>
      <c r="J518" s="23">
        <v>2017</v>
      </c>
      <c r="K518" s="25"/>
      <c r="L518" s="25"/>
      <c r="M518" s="25">
        <v>1</v>
      </c>
      <c r="N518" s="26">
        <v>1599000</v>
      </c>
      <c r="O518" s="27">
        <v>8</v>
      </c>
      <c r="P518" s="28">
        <v>1016077</v>
      </c>
      <c r="Q518" s="28">
        <v>199884</v>
      </c>
      <c r="R518" s="28">
        <v>1215961</v>
      </c>
      <c r="S518" s="29">
        <f t="shared" si="49"/>
        <v>73</v>
      </c>
      <c r="T518" s="29">
        <f t="shared" si="50"/>
        <v>16657</v>
      </c>
      <c r="U518" s="30">
        <f t="shared" si="53"/>
        <v>1215961</v>
      </c>
      <c r="V518" s="29">
        <f t="shared" si="51"/>
        <v>85</v>
      </c>
      <c r="W518" s="29">
        <f t="shared" si="52"/>
        <v>199884</v>
      </c>
      <c r="X518" s="29">
        <f t="shared" si="54"/>
        <v>1415845</v>
      </c>
      <c r="Y518" s="31">
        <f t="shared" si="55"/>
        <v>183155</v>
      </c>
      <c r="Z518" s="32" t="s">
        <v>41</v>
      </c>
      <c r="AA518" s="25"/>
      <c r="AB518" s="25"/>
    </row>
    <row r="519" spans="1:28" x14ac:dyDescent="0.2">
      <c r="A519" s="91">
        <v>604620</v>
      </c>
      <c r="B519" s="23" t="s">
        <v>354</v>
      </c>
      <c r="C519" s="92">
        <v>1</v>
      </c>
      <c r="D519" s="24" t="s">
        <v>355</v>
      </c>
      <c r="E519" s="25"/>
      <c r="F519" s="25" t="s">
        <v>356</v>
      </c>
      <c r="G519" s="25"/>
      <c r="H519" s="25"/>
      <c r="I519" s="23">
        <v>12</v>
      </c>
      <c r="J519" s="23">
        <v>2017</v>
      </c>
      <c r="K519" s="25"/>
      <c r="L519" s="25"/>
      <c r="M519" s="25">
        <v>1</v>
      </c>
      <c r="N519" s="26">
        <v>1599000</v>
      </c>
      <c r="O519" s="27">
        <v>8</v>
      </c>
      <c r="P519" s="28">
        <v>1016077</v>
      </c>
      <c r="Q519" s="28">
        <v>199884</v>
      </c>
      <c r="R519" s="28">
        <v>1215961</v>
      </c>
      <c r="S519" s="29">
        <f t="shared" si="49"/>
        <v>73</v>
      </c>
      <c r="T519" s="29">
        <f t="shared" si="50"/>
        <v>16657</v>
      </c>
      <c r="U519" s="30">
        <f t="shared" si="53"/>
        <v>1215961</v>
      </c>
      <c r="V519" s="29">
        <f t="shared" si="51"/>
        <v>85</v>
      </c>
      <c r="W519" s="29">
        <f t="shared" si="52"/>
        <v>199884</v>
      </c>
      <c r="X519" s="29">
        <f t="shared" si="54"/>
        <v>1415845</v>
      </c>
      <c r="Y519" s="31">
        <f t="shared" si="55"/>
        <v>183155</v>
      </c>
      <c r="Z519" s="32" t="s">
        <v>41</v>
      </c>
      <c r="AA519" s="25"/>
      <c r="AB519" s="25"/>
    </row>
    <row r="520" spans="1:28" x14ac:dyDescent="0.2">
      <c r="A520" s="91">
        <v>604621</v>
      </c>
      <c r="B520" s="23" t="s">
        <v>354</v>
      </c>
      <c r="C520" s="92">
        <v>1</v>
      </c>
      <c r="D520" s="24" t="s">
        <v>355</v>
      </c>
      <c r="E520" s="25"/>
      <c r="F520" s="25" t="s">
        <v>356</v>
      </c>
      <c r="G520" s="25"/>
      <c r="H520" s="25"/>
      <c r="I520" s="23">
        <v>12</v>
      </c>
      <c r="J520" s="23">
        <v>2017</v>
      </c>
      <c r="K520" s="25"/>
      <c r="L520" s="25"/>
      <c r="M520" s="25">
        <v>1</v>
      </c>
      <c r="N520" s="26">
        <v>1599000</v>
      </c>
      <c r="O520" s="27">
        <v>8</v>
      </c>
      <c r="P520" s="28">
        <v>1016077</v>
      </c>
      <c r="Q520" s="28">
        <v>199884</v>
      </c>
      <c r="R520" s="28">
        <v>1215961</v>
      </c>
      <c r="S520" s="29">
        <f t="shared" si="49"/>
        <v>73</v>
      </c>
      <c r="T520" s="29">
        <f t="shared" si="50"/>
        <v>16657</v>
      </c>
      <c r="U520" s="30">
        <f t="shared" si="53"/>
        <v>1215961</v>
      </c>
      <c r="V520" s="29">
        <f t="shared" si="51"/>
        <v>85</v>
      </c>
      <c r="W520" s="29">
        <f t="shared" si="52"/>
        <v>199884</v>
      </c>
      <c r="X520" s="29">
        <f t="shared" si="54"/>
        <v>1415845</v>
      </c>
      <c r="Y520" s="31">
        <f t="shared" si="55"/>
        <v>183155</v>
      </c>
      <c r="Z520" s="32" t="s">
        <v>41</v>
      </c>
      <c r="AA520" s="25"/>
      <c r="AB520" s="25"/>
    </row>
    <row r="521" spans="1:28" x14ac:dyDescent="0.2">
      <c r="A521" s="91">
        <v>604622</v>
      </c>
      <c r="B521" s="23" t="s">
        <v>354</v>
      </c>
      <c r="C521" s="92">
        <v>1</v>
      </c>
      <c r="D521" s="24" t="s">
        <v>355</v>
      </c>
      <c r="E521" s="25"/>
      <c r="F521" s="25" t="s">
        <v>356</v>
      </c>
      <c r="G521" s="25"/>
      <c r="H521" s="25"/>
      <c r="I521" s="23">
        <v>12</v>
      </c>
      <c r="J521" s="23">
        <v>2017</v>
      </c>
      <c r="K521" s="25"/>
      <c r="L521" s="25"/>
      <c r="M521" s="25">
        <v>1</v>
      </c>
      <c r="N521" s="26">
        <v>1599000</v>
      </c>
      <c r="O521" s="27">
        <v>8</v>
      </c>
      <c r="P521" s="28">
        <v>1016077</v>
      </c>
      <c r="Q521" s="28">
        <v>199884</v>
      </c>
      <c r="R521" s="28">
        <v>1215961</v>
      </c>
      <c r="S521" s="29">
        <f t="shared" si="49"/>
        <v>73</v>
      </c>
      <c r="T521" s="29">
        <f t="shared" si="50"/>
        <v>16657</v>
      </c>
      <c r="U521" s="30">
        <f t="shared" si="53"/>
        <v>1215961</v>
      </c>
      <c r="V521" s="29">
        <f t="shared" si="51"/>
        <v>85</v>
      </c>
      <c r="W521" s="29">
        <f t="shared" si="52"/>
        <v>199884</v>
      </c>
      <c r="X521" s="29">
        <f t="shared" si="54"/>
        <v>1415845</v>
      </c>
      <c r="Y521" s="31">
        <f t="shared" si="55"/>
        <v>183155</v>
      </c>
      <c r="Z521" s="32" t="s">
        <v>41</v>
      </c>
      <c r="AA521" s="25"/>
      <c r="AB521" s="25"/>
    </row>
    <row r="522" spans="1:28" x14ac:dyDescent="0.2">
      <c r="A522" s="91">
        <v>604623</v>
      </c>
      <c r="B522" s="23" t="s">
        <v>354</v>
      </c>
      <c r="C522" s="92">
        <v>1</v>
      </c>
      <c r="D522" s="24" t="s">
        <v>355</v>
      </c>
      <c r="E522" s="25"/>
      <c r="F522" s="25" t="s">
        <v>356</v>
      </c>
      <c r="G522" s="25"/>
      <c r="H522" s="25"/>
      <c r="I522" s="23">
        <v>12</v>
      </c>
      <c r="J522" s="23">
        <v>2017</v>
      </c>
      <c r="K522" s="25"/>
      <c r="L522" s="25"/>
      <c r="M522" s="25">
        <v>1</v>
      </c>
      <c r="N522" s="26">
        <v>1599000</v>
      </c>
      <c r="O522" s="27">
        <v>8</v>
      </c>
      <c r="P522" s="28">
        <v>1016077</v>
      </c>
      <c r="Q522" s="28">
        <v>199884</v>
      </c>
      <c r="R522" s="28">
        <v>1215961</v>
      </c>
      <c r="S522" s="29">
        <f t="shared" si="49"/>
        <v>73</v>
      </c>
      <c r="T522" s="29">
        <f t="shared" si="50"/>
        <v>16657</v>
      </c>
      <c r="U522" s="30">
        <f t="shared" si="53"/>
        <v>1215961</v>
      </c>
      <c r="V522" s="29">
        <f t="shared" si="51"/>
        <v>85</v>
      </c>
      <c r="W522" s="29">
        <f t="shared" si="52"/>
        <v>199884</v>
      </c>
      <c r="X522" s="29">
        <f t="shared" si="54"/>
        <v>1415845</v>
      </c>
      <c r="Y522" s="31">
        <f t="shared" si="55"/>
        <v>183155</v>
      </c>
      <c r="Z522" s="32" t="s">
        <v>41</v>
      </c>
      <c r="AA522" s="25"/>
      <c r="AB522" s="25"/>
    </row>
    <row r="523" spans="1:28" x14ac:dyDescent="0.2">
      <c r="A523" s="91">
        <v>604624</v>
      </c>
      <c r="B523" s="23" t="s">
        <v>354</v>
      </c>
      <c r="C523" s="92">
        <v>1</v>
      </c>
      <c r="D523" s="24" t="s">
        <v>355</v>
      </c>
      <c r="E523" s="25"/>
      <c r="F523" s="25" t="s">
        <v>357</v>
      </c>
      <c r="G523" s="25"/>
      <c r="H523" s="25"/>
      <c r="I523" s="23">
        <v>12</v>
      </c>
      <c r="J523" s="23">
        <v>2017</v>
      </c>
      <c r="K523" s="25"/>
      <c r="L523" s="25"/>
      <c r="M523" s="25">
        <v>1</v>
      </c>
      <c r="N523" s="26">
        <v>2499000</v>
      </c>
      <c r="O523" s="27">
        <v>8</v>
      </c>
      <c r="P523" s="28">
        <v>1587952</v>
      </c>
      <c r="Q523" s="28">
        <v>312384</v>
      </c>
      <c r="R523" s="28">
        <v>1900336</v>
      </c>
      <c r="S523" s="29">
        <f t="shared" ref="S523:S586" si="56">IFERROR(IF(((DATEDIF(DATE($J523,$I523,1),$S$10,"m"))+1)&gt;$O523*12,$O523*12,((DATEDIF(DATE($J523,$I523,1),$S$10,"m"))+1)),0)</f>
        <v>73</v>
      </c>
      <c r="T523" s="29">
        <f t="shared" ref="T523:T586" si="57">ROUNDUP((($N523/$O523)/12),0)</f>
        <v>26032</v>
      </c>
      <c r="U523" s="30">
        <f t="shared" si="53"/>
        <v>1900336</v>
      </c>
      <c r="V523" s="29">
        <f t="shared" ref="V523:V586" si="58">IFERROR(IF(((DATEDIF(DATE($J523,$I523,1),$V$10,"m"))+1)&gt;$O523*12,$O523*12,((DATEDIF(DATE($J523,$I523,1),$V$10,"m"))+1)),0)</f>
        <v>85</v>
      </c>
      <c r="W523" s="29">
        <f t="shared" ref="W523:W586" si="59">IF($N523-$R523&lt;($V523-$S523)*T523,$N523-$R523,($V523-$S523)*T523)</f>
        <v>312384</v>
      </c>
      <c r="X523" s="29">
        <f t="shared" si="54"/>
        <v>2212720</v>
      </c>
      <c r="Y523" s="31">
        <f t="shared" si="55"/>
        <v>286280</v>
      </c>
      <c r="Z523" s="32" t="s">
        <v>41</v>
      </c>
      <c r="AA523" s="25"/>
      <c r="AB523" s="25"/>
    </row>
    <row r="524" spans="1:28" x14ac:dyDescent="0.2">
      <c r="A524" s="91">
        <v>604625</v>
      </c>
      <c r="B524" s="23" t="s">
        <v>358</v>
      </c>
      <c r="C524" s="92">
        <v>1</v>
      </c>
      <c r="D524" s="24" t="s">
        <v>359</v>
      </c>
      <c r="E524" s="25"/>
      <c r="F524" s="25" t="s">
        <v>360</v>
      </c>
      <c r="G524" s="25"/>
      <c r="H524" s="25"/>
      <c r="I524" s="23">
        <v>12</v>
      </c>
      <c r="J524" s="23">
        <v>2017</v>
      </c>
      <c r="K524" s="25"/>
      <c r="L524" s="25"/>
      <c r="M524" s="25">
        <v>1</v>
      </c>
      <c r="N524" s="26">
        <v>14216600</v>
      </c>
      <c r="O524" s="27">
        <v>8</v>
      </c>
      <c r="P524" s="28">
        <v>9033490</v>
      </c>
      <c r="Q524" s="28">
        <v>1777080</v>
      </c>
      <c r="R524" s="28">
        <v>10810570</v>
      </c>
      <c r="S524" s="29">
        <f t="shared" si="56"/>
        <v>73</v>
      </c>
      <c r="T524" s="29">
        <f t="shared" si="57"/>
        <v>148090</v>
      </c>
      <c r="U524" s="30">
        <f t="shared" ref="U524:U587" si="60">IF(S524*T524&gt;N524,N524,S524*T524)</f>
        <v>10810570</v>
      </c>
      <c r="V524" s="29">
        <f t="shared" si="58"/>
        <v>85</v>
      </c>
      <c r="W524" s="29">
        <f t="shared" si="59"/>
        <v>1777080</v>
      </c>
      <c r="X524" s="29">
        <f t="shared" ref="X524:X587" si="61">R524+W524</f>
        <v>12587650</v>
      </c>
      <c r="Y524" s="31">
        <f t="shared" ref="Y524:Y587" si="62">N524-X524</f>
        <v>1628950</v>
      </c>
      <c r="Z524" s="32" t="s">
        <v>41</v>
      </c>
      <c r="AA524" s="25"/>
      <c r="AB524" s="25"/>
    </row>
    <row r="525" spans="1:28" x14ac:dyDescent="0.2">
      <c r="A525" s="91">
        <v>604626</v>
      </c>
      <c r="B525" s="23" t="s">
        <v>82</v>
      </c>
      <c r="C525" s="92">
        <v>1</v>
      </c>
      <c r="D525" s="24" t="s">
        <v>83</v>
      </c>
      <c r="E525" s="25"/>
      <c r="F525" s="25" t="s">
        <v>361</v>
      </c>
      <c r="G525" s="25"/>
      <c r="H525" s="25"/>
      <c r="I525" s="23">
        <v>12</v>
      </c>
      <c r="J525" s="23">
        <v>2017</v>
      </c>
      <c r="K525" s="25"/>
      <c r="L525" s="25"/>
      <c r="M525" s="25">
        <v>1</v>
      </c>
      <c r="N525" s="26">
        <v>6975000</v>
      </c>
      <c r="O525" s="27">
        <v>8</v>
      </c>
      <c r="P525" s="28">
        <v>4432077</v>
      </c>
      <c r="Q525" s="28">
        <v>871884</v>
      </c>
      <c r="R525" s="28">
        <v>5303961</v>
      </c>
      <c r="S525" s="29">
        <f t="shared" si="56"/>
        <v>73</v>
      </c>
      <c r="T525" s="29">
        <f t="shared" si="57"/>
        <v>72657</v>
      </c>
      <c r="U525" s="30">
        <f t="shared" si="60"/>
        <v>5303961</v>
      </c>
      <c r="V525" s="29">
        <f t="shared" si="58"/>
        <v>85</v>
      </c>
      <c r="W525" s="29">
        <f t="shared" si="59"/>
        <v>871884</v>
      </c>
      <c r="X525" s="29">
        <f t="shared" si="61"/>
        <v>6175845</v>
      </c>
      <c r="Y525" s="31">
        <f t="shared" si="62"/>
        <v>799155</v>
      </c>
      <c r="Z525" s="32" t="s">
        <v>41</v>
      </c>
      <c r="AA525" s="25"/>
      <c r="AB525" s="25"/>
    </row>
    <row r="526" spans="1:28" x14ac:dyDescent="0.2">
      <c r="A526" s="91">
        <v>604627</v>
      </c>
      <c r="B526" s="23" t="s">
        <v>103</v>
      </c>
      <c r="C526" s="92">
        <v>1</v>
      </c>
      <c r="D526" s="24" t="s">
        <v>104</v>
      </c>
      <c r="E526" s="25"/>
      <c r="F526" s="25" t="s">
        <v>362</v>
      </c>
      <c r="G526" s="25"/>
      <c r="H526" s="25"/>
      <c r="I526" s="23">
        <v>12</v>
      </c>
      <c r="J526" s="23">
        <v>2017</v>
      </c>
      <c r="K526" s="25"/>
      <c r="L526" s="25"/>
      <c r="M526" s="25">
        <v>1</v>
      </c>
      <c r="N526" s="26">
        <v>6362500</v>
      </c>
      <c r="O526" s="27">
        <v>8</v>
      </c>
      <c r="P526" s="28">
        <v>4042897</v>
      </c>
      <c r="Q526" s="28">
        <v>795324</v>
      </c>
      <c r="R526" s="28">
        <v>4838221</v>
      </c>
      <c r="S526" s="29">
        <f t="shared" si="56"/>
        <v>73</v>
      </c>
      <c r="T526" s="29">
        <f t="shared" si="57"/>
        <v>66277</v>
      </c>
      <c r="U526" s="30">
        <f t="shared" si="60"/>
        <v>4838221</v>
      </c>
      <c r="V526" s="29">
        <f t="shared" si="58"/>
        <v>85</v>
      </c>
      <c r="W526" s="29">
        <f t="shared" si="59"/>
        <v>795324</v>
      </c>
      <c r="X526" s="29">
        <f t="shared" si="61"/>
        <v>5633545</v>
      </c>
      <c r="Y526" s="31">
        <f t="shared" si="62"/>
        <v>728955</v>
      </c>
      <c r="Z526" s="32" t="s">
        <v>41</v>
      </c>
      <c r="AA526" s="25"/>
      <c r="AB526" s="25"/>
    </row>
    <row r="527" spans="1:28" x14ac:dyDescent="0.2">
      <c r="A527" s="91">
        <v>604628</v>
      </c>
      <c r="B527" s="23" t="s">
        <v>103</v>
      </c>
      <c r="C527" s="92">
        <v>1</v>
      </c>
      <c r="D527" s="24" t="s">
        <v>104</v>
      </c>
      <c r="E527" s="25"/>
      <c r="F527" s="25" t="s">
        <v>362</v>
      </c>
      <c r="G527" s="25"/>
      <c r="H527" s="25"/>
      <c r="I527" s="23">
        <v>12</v>
      </c>
      <c r="J527" s="23">
        <v>2017</v>
      </c>
      <c r="K527" s="25"/>
      <c r="L527" s="25"/>
      <c r="M527" s="25">
        <v>1</v>
      </c>
      <c r="N527" s="26">
        <v>6362500</v>
      </c>
      <c r="O527" s="27">
        <v>8</v>
      </c>
      <c r="P527" s="28">
        <v>4042897</v>
      </c>
      <c r="Q527" s="28">
        <v>795324</v>
      </c>
      <c r="R527" s="28">
        <v>4838221</v>
      </c>
      <c r="S527" s="29">
        <f t="shared" si="56"/>
        <v>73</v>
      </c>
      <c r="T527" s="29">
        <f t="shared" si="57"/>
        <v>66277</v>
      </c>
      <c r="U527" s="30">
        <f t="shared" si="60"/>
        <v>4838221</v>
      </c>
      <c r="V527" s="29">
        <f t="shared" si="58"/>
        <v>85</v>
      </c>
      <c r="W527" s="29">
        <f t="shared" si="59"/>
        <v>795324</v>
      </c>
      <c r="X527" s="29">
        <f t="shared" si="61"/>
        <v>5633545</v>
      </c>
      <c r="Y527" s="31">
        <f t="shared" si="62"/>
        <v>728955</v>
      </c>
      <c r="Z527" s="32" t="s">
        <v>41</v>
      </c>
      <c r="AA527" s="25"/>
      <c r="AB527" s="25"/>
    </row>
    <row r="528" spans="1:28" x14ac:dyDescent="0.2">
      <c r="A528" s="91">
        <v>604629</v>
      </c>
      <c r="B528" s="23" t="s">
        <v>103</v>
      </c>
      <c r="C528" s="92">
        <v>1</v>
      </c>
      <c r="D528" s="24" t="s">
        <v>104</v>
      </c>
      <c r="E528" s="25"/>
      <c r="F528" s="25" t="s">
        <v>362</v>
      </c>
      <c r="G528" s="25"/>
      <c r="H528" s="25"/>
      <c r="I528" s="23">
        <v>12</v>
      </c>
      <c r="J528" s="23">
        <v>2017</v>
      </c>
      <c r="K528" s="25"/>
      <c r="L528" s="25"/>
      <c r="M528" s="25">
        <v>1</v>
      </c>
      <c r="N528" s="26">
        <v>6362500</v>
      </c>
      <c r="O528" s="27">
        <v>8</v>
      </c>
      <c r="P528" s="28">
        <v>4042897</v>
      </c>
      <c r="Q528" s="28">
        <v>795324</v>
      </c>
      <c r="R528" s="28">
        <v>4838221</v>
      </c>
      <c r="S528" s="29">
        <f t="shared" si="56"/>
        <v>73</v>
      </c>
      <c r="T528" s="29">
        <f t="shared" si="57"/>
        <v>66277</v>
      </c>
      <c r="U528" s="30">
        <f t="shared" si="60"/>
        <v>4838221</v>
      </c>
      <c r="V528" s="29">
        <f t="shared" si="58"/>
        <v>85</v>
      </c>
      <c r="W528" s="29">
        <f t="shared" si="59"/>
        <v>795324</v>
      </c>
      <c r="X528" s="29">
        <f t="shared" si="61"/>
        <v>5633545</v>
      </c>
      <c r="Y528" s="31">
        <f t="shared" si="62"/>
        <v>728955</v>
      </c>
      <c r="Z528" s="32" t="s">
        <v>41</v>
      </c>
      <c r="AA528" s="25"/>
      <c r="AB528" s="25"/>
    </row>
    <row r="529" spans="1:28" x14ac:dyDescent="0.2">
      <c r="A529" s="91">
        <v>604630</v>
      </c>
      <c r="B529" s="23" t="s">
        <v>103</v>
      </c>
      <c r="C529" s="92">
        <v>1</v>
      </c>
      <c r="D529" s="24" t="s">
        <v>104</v>
      </c>
      <c r="E529" s="25"/>
      <c r="F529" s="25" t="s">
        <v>362</v>
      </c>
      <c r="G529" s="25"/>
      <c r="H529" s="25"/>
      <c r="I529" s="23">
        <v>12</v>
      </c>
      <c r="J529" s="23">
        <v>2017</v>
      </c>
      <c r="K529" s="25"/>
      <c r="L529" s="25"/>
      <c r="M529" s="25">
        <v>1</v>
      </c>
      <c r="N529" s="26">
        <v>6362500</v>
      </c>
      <c r="O529" s="27">
        <v>8</v>
      </c>
      <c r="P529" s="28">
        <v>4042897</v>
      </c>
      <c r="Q529" s="28">
        <v>795324</v>
      </c>
      <c r="R529" s="28">
        <v>4838221</v>
      </c>
      <c r="S529" s="29">
        <f t="shared" si="56"/>
        <v>73</v>
      </c>
      <c r="T529" s="29">
        <f t="shared" si="57"/>
        <v>66277</v>
      </c>
      <c r="U529" s="30">
        <f t="shared" si="60"/>
        <v>4838221</v>
      </c>
      <c r="V529" s="29">
        <f t="shared" si="58"/>
        <v>85</v>
      </c>
      <c r="W529" s="29">
        <f t="shared" si="59"/>
        <v>795324</v>
      </c>
      <c r="X529" s="29">
        <f t="shared" si="61"/>
        <v>5633545</v>
      </c>
      <c r="Y529" s="31">
        <f t="shared" si="62"/>
        <v>728955</v>
      </c>
      <c r="Z529" s="32" t="s">
        <v>41</v>
      </c>
      <c r="AA529" s="25"/>
      <c r="AB529" s="25"/>
    </row>
    <row r="530" spans="1:28" x14ac:dyDescent="0.2">
      <c r="A530" s="91">
        <v>604631</v>
      </c>
      <c r="B530" s="23" t="s">
        <v>171</v>
      </c>
      <c r="C530" s="92">
        <v>1</v>
      </c>
      <c r="D530" s="24" t="s">
        <v>172</v>
      </c>
      <c r="E530" s="25"/>
      <c r="F530" s="25" t="s">
        <v>363</v>
      </c>
      <c r="G530" s="25"/>
      <c r="H530" s="25"/>
      <c r="I530" s="23">
        <v>6</v>
      </c>
      <c r="J530" s="23">
        <v>2017</v>
      </c>
      <c r="K530" s="25"/>
      <c r="L530" s="25"/>
      <c r="M530" s="25">
        <v>1</v>
      </c>
      <c r="N530" s="26">
        <v>39783200</v>
      </c>
      <c r="O530" s="27">
        <v>8</v>
      </c>
      <c r="P530" s="28">
        <v>27765403</v>
      </c>
      <c r="Q530" s="28">
        <v>4972908</v>
      </c>
      <c r="R530" s="28">
        <v>32738311</v>
      </c>
      <c r="S530" s="29">
        <f t="shared" si="56"/>
        <v>79</v>
      </c>
      <c r="T530" s="29">
        <f t="shared" si="57"/>
        <v>414409</v>
      </c>
      <c r="U530" s="30">
        <f t="shared" si="60"/>
        <v>32738311</v>
      </c>
      <c r="V530" s="29">
        <f t="shared" si="58"/>
        <v>91</v>
      </c>
      <c r="W530" s="29">
        <f t="shared" si="59"/>
        <v>4972908</v>
      </c>
      <c r="X530" s="29">
        <f t="shared" si="61"/>
        <v>37711219</v>
      </c>
      <c r="Y530" s="31">
        <f t="shared" si="62"/>
        <v>2071981</v>
      </c>
      <c r="Z530" s="32" t="s">
        <v>41</v>
      </c>
      <c r="AA530" s="25"/>
      <c r="AB530" s="25"/>
    </row>
    <row r="531" spans="1:28" x14ac:dyDescent="0.2">
      <c r="A531" s="91">
        <v>604632</v>
      </c>
      <c r="B531" s="23" t="s">
        <v>364</v>
      </c>
      <c r="C531" s="92">
        <v>1</v>
      </c>
      <c r="D531" s="24" t="s">
        <v>365</v>
      </c>
      <c r="E531" s="25"/>
      <c r="F531" s="25" t="s">
        <v>366</v>
      </c>
      <c r="G531" s="25"/>
      <c r="H531" s="25"/>
      <c r="I531" s="23">
        <v>6</v>
      </c>
      <c r="J531" s="23">
        <v>2017</v>
      </c>
      <c r="K531" s="25"/>
      <c r="L531" s="25"/>
      <c r="M531" s="25">
        <v>1</v>
      </c>
      <c r="N531" s="26">
        <v>7510000</v>
      </c>
      <c r="O531" s="27">
        <v>8</v>
      </c>
      <c r="P531" s="28">
        <v>5241410</v>
      </c>
      <c r="Q531" s="28">
        <v>938760</v>
      </c>
      <c r="R531" s="28">
        <v>6180170</v>
      </c>
      <c r="S531" s="29">
        <f t="shared" si="56"/>
        <v>79</v>
      </c>
      <c r="T531" s="29">
        <f t="shared" si="57"/>
        <v>78230</v>
      </c>
      <c r="U531" s="30">
        <f t="shared" si="60"/>
        <v>6180170</v>
      </c>
      <c r="V531" s="29">
        <f t="shared" si="58"/>
        <v>91</v>
      </c>
      <c r="W531" s="29">
        <f t="shared" si="59"/>
        <v>938760</v>
      </c>
      <c r="X531" s="29">
        <f t="shared" si="61"/>
        <v>7118930</v>
      </c>
      <c r="Y531" s="31">
        <f t="shared" si="62"/>
        <v>391070</v>
      </c>
      <c r="Z531" s="32" t="s">
        <v>41</v>
      </c>
      <c r="AA531" s="25"/>
      <c r="AB531" s="25"/>
    </row>
    <row r="532" spans="1:28" x14ac:dyDescent="0.2">
      <c r="A532" s="91">
        <v>604633</v>
      </c>
      <c r="B532" s="23" t="s">
        <v>364</v>
      </c>
      <c r="C532" s="92">
        <v>1</v>
      </c>
      <c r="D532" s="24" t="s">
        <v>365</v>
      </c>
      <c r="E532" s="25"/>
      <c r="F532" s="25" t="s">
        <v>366</v>
      </c>
      <c r="G532" s="25"/>
      <c r="H532" s="25"/>
      <c r="I532" s="23">
        <v>6</v>
      </c>
      <c r="J532" s="23">
        <v>2017</v>
      </c>
      <c r="K532" s="25"/>
      <c r="L532" s="25"/>
      <c r="M532" s="25">
        <v>1</v>
      </c>
      <c r="N532" s="26">
        <v>7510000</v>
      </c>
      <c r="O532" s="27">
        <v>8</v>
      </c>
      <c r="P532" s="28">
        <v>5241410</v>
      </c>
      <c r="Q532" s="28">
        <v>938760</v>
      </c>
      <c r="R532" s="28">
        <v>6180170</v>
      </c>
      <c r="S532" s="29">
        <f t="shared" si="56"/>
        <v>79</v>
      </c>
      <c r="T532" s="29">
        <f t="shared" si="57"/>
        <v>78230</v>
      </c>
      <c r="U532" s="30">
        <f t="shared" si="60"/>
        <v>6180170</v>
      </c>
      <c r="V532" s="29">
        <f t="shared" si="58"/>
        <v>91</v>
      </c>
      <c r="W532" s="29">
        <f t="shared" si="59"/>
        <v>938760</v>
      </c>
      <c r="X532" s="29">
        <f t="shared" si="61"/>
        <v>7118930</v>
      </c>
      <c r="Y532" s="31">
        <f t="shared" si="62"/>
        <v>391070</v>
      </c>
      <c r="Z532" s="32" t="s">
        <v>41</v>
      </c>
      <c r="AA532" s="25"/>
      <c r="AB532" s="25"/>
    </row>
    <row r="533" spans="1:28" x14ac:dyDescent="0.2">
      <c r="A533" s="91">
        <v>604634</v>
      </c>
      <c r="B533" s="23" t="s">
        <v>367</v>
      </c>
      <c r="C533" s="92">
        <v>1</v>
      </c>
      <c r="D533" s="24" t="s">
        <v>368</v>
      </c>
      <c r="E533" s="25"/>
      <c r="F533" s="25" t="s">
        <v>369</v>
      </c>
      <c r="G533" s="25"/>
      <c r="H533" s="25"/>
      <c r="I533" s="23">
        <v>6</v>
      </c>
      <c r="J533" s="23">
        <v>2017</v>
      </c>
      <c r="K533" s="25"/>
      <c r="L533" s="25"/>
      <c r="M533" s="25">
        <v>1</v>
      </c>
      <c r="N533" s="26">
        <v>7235000</v>
      </c>
      <c r="O533" s="27">
        <v>8</v>
      </c>
      <c r="P533" s="28">
        <v>5049455</v>
      </c>
      <c r="Q533" s="28">
        <v>904380</v>
      </c>
      <c r="R533" s="28">
        <v>5953835</v>
      </c>
      <c r="S533" s="29">
        <f t="shared" si="56"/>
        <v>79</v>
      </c>
      <c r="T533" s="29">
        <f t="shared" si="57"/>
        <v>75365</v>
      </c>
      <c r="U533" s="30">
        <f t="shared" si="60"/>
        <v>5953835</v>
      </c>
      <c r="V533" s="29">
        <f t="shared" si="58"/>
        <v>91</v>
      </c>
      <c r="W533" s="29">
        <f t="shared" si="59"/>
        <v>904380</v>
      </c>
      <c r="X533" s="29">
        <f t="shared" si="61"/>
        <v>6858215</v>
      </c>
      <c r="Y533" s="31">
        <f t="shared" si="62"/>
        <v>376785</v>
      </c>
      <c r="Z533" s="32" t="s">
        <v>41</v>
      </c>
      <c r="AA533" s="25"/>
      <c r="AB533" s="25"/>
    </row>
    <row r="534" spans="1:28" x14ac:dyDescent="0.2">
      <c r="A534" s="91">
        <v>604635</v>
      </c>
      <c r="B534" s="23" t="s">
        <v>367</v>
      </c>
      <c r="C534" s="92">
        <v>1</v>
      </c>
      <c r="D534" s="24" t="s">
        <v>368</v>
      </c>
      <c r="E534" s="25"/>
      <c r="F534" s="25" t="s">
        <v>369</v>
      </c>
      <c r="G534" s="25"/>
      <c r="H534" s="25"/>
      <c r="I534" s="23">
        <v>6</v>
      </c>
      <c r="J534" s="23">
        <v>2017</v>
      </c>
      <c r="K534" s="25"/>
      <c r="L534" s="25"/>
      <c r="M534" s="25">
        <v>1</v>
      </c>
      <c r="N534" s="26">
        <v>7235000</v>
      </c>
      <c r="O534" s="27">
        <v>8</v>
      </c>
      <c r="P534" s="28">
        <v>5049455</v>
      </c>
      <c r="Q534" s="28">
        <v>904380</v>
      </c>
      <c r="R534" s="28">
        <v>5953835</v>
      </c>
      <c r="S534" s="29">
        <f t="shared" si="56"/>
        <v>79</v>
      </c>
      <c r="T534" s="29">
        <f t="shared" si="57"/>
        <v>75365</v>
      </c>
      <c r="U534" s="30">
        <f t="shared" si="60"/>
        <v>5953835</v>
      </c>
      <c r="V534" s="29">
        <f t="shared" si="58"/>
        <v>91</v>
      </c>
      <c r="W534" s="29">
        <f t="shared" si="59"/>
        <v>904380</v>
      </c>
      <c r="X534" s="29">
        <f t="shared" si="61"/>
        <v>6858215</v>
      </c>
      <c r="Y534" s="31">
        <f t="shared" si="62"/>
        <v>376785</v>
      </c>
      <c r="Z534" s="32" t="s">
        <v>41</v>
      </c>
      <c r="AA534" s="25"/>
      <c r="AB534" s="25"/>
    </row>
    <row r="535" spans="1:28" x14ac:dyDescent="0.2">
      <c r="A535" s="91">
        <v>604636</v>
      </c>
      <c r="B535" s="23" t="s">
        <v>370</v>
      </c>
      <c r="C535" s="92">
        <v>1</v>
      </c>
      <c r="D535" s="24" t="s">
        <v>371</v>
      </c>
      <c r="E535" s="25"/>
      <c r="F535" s="25" t="s">
        <v>372</v>
      </c>
      <c r="G535" s="25"/>
      <c r="H535" s="25"/>
      <c r="I535" s="23">
        <v>6</v>
      </c>
      <c r="J535" s="23">
        <v>2017</v>
      </c>
      <c r="K535" s="25"/>
      <c r="L535" s="25"/>
      <c r="M535" s="25">
        <v>1</v>
      </c>
      <c r="N535" s="26">
        <v>11190000</v>
      </c>
      <c r="O535" s="27">
        <v>8</v>
      </c>
      <c r="P535" s="28">
        <v>7809721</v>
      </c>
      <c r="Q535" s="28">
        <v>1398756</v>
      </c>
      <c r="R535" s="28">
        <v>9208477</v>
      </c>
      <c r="S535" s="29">
        <f t="shared" si="56"/>
        <v>79</v>
      </c>
      <c r="T535" s="29">
        <f t="shared" si="57"/>
        <v>116563</v>
      </c>
      <c r="U535" s="30">
        <f t="shared" si="60"/>
        <v>9208477</v>
      </c>
      <c r="V535" s="29">
        <f t="shared" si="58"/>
        <v>91</v>
      </c>
      <c r="W535" s="29">
        <f t="shared" si="59"/>
        <v>1398756</v>
      </c>
      <c r="X535" s="29">
        <f t="shared" si="61"/>
        <v>10607233</v>
      </c>
      <c r="Y535" s="31">
        <f t="shared" si="62"/>
        <v>582767</v>
      </c>
      <c r="Z535" s="32" t="s">
        <v>41</v>
      </c>
      <c r="AA535" s="25"/>
      <c r="AB535" s="25"/>
    </row>
    <row r="536" spans="1:28" x14ac:dyDescent="0.2">
      <c r="A536" s="91">
        <v>604637</v>
      </c>
      <c r="B536" s="23" t="s">
        <v>149</v>
      </c>
      <c r="C536" s="92">
        <v>1</v>
      </c>
      <c r="D536" s="24" t="s">
        <v>150</v>
      </c>
      <c r="E536" s="25"/>
      <c r="F536" s="25" t="s">
        <v>373</v>
      </c>
      <c r="G536" s="25"/>
      <c r="H536" s="25"/>
      <c r="I536" s="23">
        <v>6</v>
      </c>
      <c r="J536" s="23">
        <v>2017</v>
      </c>
      <c r="K536" s="25"/>
      <c r="L536" s="25"/>
      <c r="M536" s="25">
        <v>1</v>
      </c>
      <c r="N536" s="26">
        <v>34870000</v>
      </c>
      <c r="O536" s="27">
        <v>4</v>
      </c>
      <c r="P536" s="28">
        <v>34870000</v>
      </c>
      <c r="Q536" s="28">
        <v>0</v>
      </c>
      <c r="R536" s="28">
        <v>34870000</v>
      </c>
      <c r="S536" s="29">
        <f t="shared" si="56"/>
        <v>48</v>
      </c>
      <c r="T536" s="29">
        <f t="shared" si="57"/>
        <v>726459</v>
      </c>
      <c r="U536" s="30">
        <f t="shared" si="60"/>
        <v>34870000</v>
      </c>
      <c r="V536" s="29">
        <f t="shared" si="58"/>
        <v>48</v>
      </c>
      <c r="W536" s="29">
        <f t="shared" si="59"/>
        <v>0</v>
      </c>
      <c r="X536" s="29">
        <f t="shared" si="61"/>
        <v>34870000</v>
      </c>
      <c r="Y536" s="31">
        <f t="shared" si="62"/>
        <v>0</v>
      </c>
      <c r="Z536" s="32" t="s">
        <v>41</v>
      </c>
      <c r="AA536" s="25"/>
      <c r="AB536" s="25"/>
    </row>
    <row r="537" spans="1:28" x14ac:dyDescent="0.2">
      <c r="A537" s="91">
        <v>604638</v>
      </c>
      <c r="B537" s="23" t="s">
        <v>142</v>
      </c>
      <c r="C537" s="92">
        <v>1</v>
      </c>
      <c r="D537" s="24" t="s">
        <v>143</v>
      </c>
      <c r="E537" s="25"/>
      <c r="F537" s="25" t="s">
        <v>374</v>
      </c>
      <c r="G537" s="25"/>
      <c r="H537" s="25"/>
      <c r="I537" s="23">
        <v>6</v>
      </c>
      <c r="J537" s="23">
        <v>2017</v>
      </c>
      <c r="K537" s="25"/>
      <c r="L537" s="25"/>
      <c r="M537" s="25">
        <v>1</v>
      </c>
      <c r="N537" s="26">
        <v>7632000</v>
      </c>
      <c r="O537" s="27">
        <v>4</v>
      </c>
      <c r="P537" s="28">
        <v>7632000</v>
      </c>
      <c r="Q537" s="28">
        <v>0</v>
      </c>
      <c r="R537" s="28">
        <v>7632000</v>
      </c>
      <c r="S537" s="29">
        <f t="shared" si="56"/>
        <v>48</v>
      </c>
      <c r="T537" s="29">
        <f t="shared" si="57"/>
        <v>159000</v>
      </c>
      <c r="U537" s="30">
        <f t="shared" si="60"/>
        <v>7632000</v>
      </c>
      <c r="V537" s="29">
        <f t="shared" si="58"/>
        <v>48</v>
      </c>
      <c r="W537" s="29">
        <f t="shared" si="59"/>
        <v>0</v>
      </c>
      <c r="X537" s="29">
        <f t="shared" si="61"/>
        <v>7632000</v>
      </c>
      <c r="Y537" s="31">
        <f t="shared" si="62"/>
        <v>0</v>
      </c>
      <c r="Z537" s="32" t="s">
        <v>41</v>
      </c>
      <c r="AA537" s="25"/>
      <c r="AB537" s="25"/>
    </row>
    <row r="538" spans="1:28" x14ac:dyDescent="0.2">
      <c r="A538" s="91">
        <v>604639</v>
      </c>
      <c r="B538" s="23" t="s">
        <v>142</v>
      </c>
      <c r="C538" s="92">
        <v>1</v>
      </c>
      <c r="D538" s="24" t="s">
        <v>143</v>
      </c>
      <c r="E538" s="25"/>
      <c r="F538" s="25" t="s">
        <v>374</v>
      </c>
      <c r="G538" s="25"/>
      <c r="H538" s="25"/>
      <c r="I538" s="23">
        <v>6</v>
      </c>
      <c r="J538" s="23">
        <v>2017</v>
      </c>
      <c r="K538" s="25"/>
      <c r="L538" s="25"/>
      <c r="M538" s="25">
        <v>1</v>
      </c>
      <c r="N538" s="26">
        <v>7632000</v>
      </c>
      <c r="O538" s="27">
        <v>4</v>
      </c>
      <c r="P538" s="28">
        <v>7632000</v>
      </c>
      <c r="Q538" s="28">
        <v>0</v>
      </c>
      <c r="R538" s="28">
        <v>7632000</v>
      </c>
      <c r="S538" s="29">
        <f t="shared" si="56"/>
        <v>48</v>
      </c>
      <c r="T538" s="29">
        <f t="shared" si="57"/>
        <v>159000</v>
      </c>
      <c r="U538" s="30">
        <f t="shared" si="60"/>
        <v>7632000</v>
      </c>
      <c r="V538" s="29">
        <f t="shared" si="58"/>
        <v>48</v>
      </c>
      <c r="W538" s="29">
        <f t="shared" si="59"/>
        <v>0</v>
      </c>
      <c r="X538" s="29">
        <f t="shared" si="61"/>
        <v>7632000</v>
      </c>
      <c r="Y538" s="31">
        <f t="shared" si="62"/>
        <v>0</v>
      </c>
      <c r="Z538" s="32" t="s">
        <v>41</v>
      </c>
      <c r="AA538" s="25"/>
      <c r="AB538" s="25"/>
    </row>
    <row r="539" spans="1:28" x14ac:dyDescent="0.2">
      <c r="A539" s="91">
        <v>604640</v>
      </c>
      <c r="B539" s="23" t="s">
        <v>142</v>
      </c>
      <c r="C539" s="92">
        <v>1</v>
      </c>
      <c r="D539" s="24" t="s">
        <v>143</v>
      </c>
      <c r="E539" s="25"/>
      <c r="F539" s="25" t="s">
        <v>374</v>
      </c>
      <c r="G539" s="25"/>
      <c r="H539" s="25"/>
      <c r="I539" s="23">
        <v>6</v>
      </c>
      <c r="J539" s="23">
        <v>2017</v>
      </c>
      <c r="K539" s="25"/>
      <c r="L539" s="25"/>
      <c r="M539" s="25">
        <v>1</v>
      </c>
      <c r="N539" s="26">
        <v>7632000</v>
      </c>
      <c r="O539" s="27">
        <v>4</v>
      </c>
      <c r="P539" s="28">
        <v>7632000</v>
      </c>
      <c r="Q539" s="28">
        <v>0</v>
      </c>
      <c r="R539" s="28">
        <v>7632000</v>
      </c>
      <c r="S539" s="29">
        <f t="shared" si="56"/>
        <v>48</v>
      </c>
      <c r="T539" s="29">
        <f t="shared" si="57"/>
        <v>159000</v>
      </c>
      <c r="U539" s="30">
        <f t="shared" si="60"/>
        <v>7632000</v>
      </c>
      <c r="V539" s="29">
        <f t="shared" si="58"/>
        <v>48</v>
      </c>
      <c r="W539" s="29">
        <f t="shared" si="59"/>
        <v>0</v>
      </c>
      <c r="X539" s="29">
        <f t="shared" si="61"/>
        <v>7632000</v>
      </c>
      <c r="Y539" s="31">
        <f t="shared" si="62"/>
        <v>0</v>
      </c>
      <c r="Z539" s="32" t="s">
        <v>41</v>
      </c>
      <c r="AA539" s="25"/>
      <c r="AB539" s="25"/>
    </row>
    <row r="540" spans="1:28" x14ac:dyDescent="0.2">
      <c r="A540" s="91">
        <v>604641</v>
      </c>
      <c r="B540" s="23" t="s">
        <v>142</v>
      </c>
      <c r="C540" s="92">
        <v>1</v>
      </c>
      <c r="D540" s="24" t="s">
        <v>143</v>
      </c>
      <c r="E540" s="25"/>
      <c r="F540" s="25" t="s">
        <v>374</v>
      </c>
      <c r="G540" s="25"/>
      <c r="H540" s="25"/>
      <c r="I540" s="23">
        <v>6</v>
      </c>
      <c r="J540" s="23">
        <v>2017</v>
      </c>
      <c r="K540" s="25"/>
      <c r="L540" s="25"/>
      <c r="M540" s="25">
        <v>1</v>
      </c>
      <c r="N540" s="26">
        <v>7632000</v>
      </c>
      <c r="O540" s="27">
        <v>4</v>
      </c>
      <c r="P540" s="28">
        <v>7632000</v>
      </c>
      <c r="Q540" s="28">
        <v>0</v>
      </c>
      <c r="R540" s="28">
        <v>7632000</v>
      </c>
      <c r="S540" s="29">
        <f t="shared" si="56"/>
        <v>48</v>
      </c>
      <c r="T540" s="29">
        <f t="shared" si="57"/>
        <v>159000</v>
      </c>
      <c r="U540" s="30">
        <f t="shared" si="60"/>
        <v>7632000</v>
      </c>
      <c r="V540" s="29">
        <f t="shared" si="58"/>
        <v>48</v>
      </c>
      <c r="W540" s="29">
        <f t="shared" si="59"/>
        <v>0</v>
      </c>
      <c r="X540" s="29">
        <f t="shared" si="61"/>
        <v>7632000</v>
      </c>
      <c r="Y540" s="31">
        <f t="shared" si="62"/>
        <v>0</v>
      </c>
      <c r="Z540" s="32" t="s">
        <v>41</v>
      </c>
      <c r="AA540" s="25"/>
      <c r="AB540" s="25"/>
    </row>
    <row r="541" spans="1:28" x14ac:dyDescent="0.2">
      <c r="A541" s="91">
        <v>604642</v>
      </c>
      <c r="B541" s="23" t="s">
        <v>142</v>
      </c>
      <c r="C541" s="92">
        <v>1</v>
      </c>
      <c r="D541" s="24" t="s">
        <v>143</v>
      </c>
      <c r="E541" s="25"/>
      <c r="F541" s="25" t="s">
        <v>374</v>
      </c>
      <c r="G541" s="25"/>
      <c r="H541" s="25"/>
      <c r="I541" s="23">
        <v>6</v>
      </c>
      <c r="J541" s="23">
        <v>2017</v>
      </c>
      <c r="K541" s="25"/>
      <c r="L541" s="25"/>
      <c r="M541" s="25">
        <v>1</v>
      </c>
      <c r="N541" s="26">
        <v>7632000</v>
      </c>
      <c r="O541" s="27">
        <v>4</v>
      </c>
      <c r="P541" s="28">
        <v>7632000</v>
      </c>
      <c r="Q541" s="28">
        <v>0</v>
      </c>
      <c r="R541" s="28">
        <v>7632000</v>
      </c>
      <c r="S541" s="29">
        <f t="shared" si="56"/>
        <v>48</v>
      </c>
      <c r="T541" s="29">
        <f t="shared" si="57"/>
        <v>159000</v>
      </c>
      <c r="U541" s="30">
        <f t="shared" si="60"/>
        <v>7632000</v>
      </c>
      <c r="V541" s="29">
        <f t="shared" si="58"/>
        <v>48</v>
      </c>
      <c r="W541" s="29">
        <f t="shared" si="59"/>
        <v>0</v>
      </c>
      <c r="X541" s="29">
        <f t="shared" si="61"/>
        <v>7632000</v>
      </c>
      <c r="Y541" s="31">
        <f t="shared" si="62"/>
        <v>0</v>
      </c>
      <c r="Z541" s="32" t="s">
        <v>41</v>
      </c>
      <c r="AA541" s="25"/>
      <c r="AB541" s="25"/>
    </row>
    <row r="542" spans="1:28" x14ac:dyDescent="0.2">
      <c r="A542" s="91">
        <v>604643</v>
      </c>
      <c r="B542" s="23" t="s">
        <v>142</v>
      </c>
      <c r="C542" s="92">
        <v>1</v>
      </c>
      <c r="D542" s="24" t="s">
        <v>143</v>
      </c>
      <c r="E542" s="25"/>
      <c r="F542" s="25" t="s">
        <v>374</v>
      </c>
      <c r="G542" s="25"/>
      <c r="H542" s="25"/>
      <c r="I542" s="23">
        <v>6</v>
      </c>
      <c r="J542" s="23">
        <v>2017</v>
      </c>
      <c r="K542" s="25"/>
      <c r="L542" s="25"/>
      <c r="M542" s="25">
        <v>1</v>
      </c>
      <c r="N542" s="26">
        <v>7632000</v>
      </c>
      <c r="O542" s="27">
        <v>4</v>
      </c>
      <c r="P542" s="28">
        <v>7632000</v>
      </c>
      <c r="Q542" s="28">
        <v>0</v>
      </c>
      <c r="R542" s="28">
        <v>7632000</v>
      </c>
      <c r="S542" s="29">
        <f t="shared" si="56"/>
        <v>48</v>
      </c>
      <c r="T542" s="29">
        <f t="shared" si="57"/>
        <v>159000</v>
      </c>
      <c r="U542" s="30">
        <f t="shared" si="60"/>
        <v>7632000</v>
      </c>
      <c r="V542" s="29">
        <f t="shared" si="58"/>
        <v>48</v>
      </c>
      <c r="W542" s="29">
        <f t="shared" si="59"/>
        <v>0</v>
      </c>
      <c r="X542" s="29">
        <f t="shared" si="61"/>
        <v>7632000</v>
      </c>
      <c r="Y542" s="31">
        <f t="shared" si="62"/>
        <v>0</v>
      </c>
      <c r="Z542" s="32" t="s">
        <v>41</v>
      </c>
      <c r="AA542" s="25"/>
      <c r="AB542" s="25"/>
    </row>
    <row r="543" spans="1:28" x14ac:dyDescent="0.2">
      <c r="A543" s="91">
        <v>604644</v>
      </c>
      <c r="B543" s="23" t="s">
        <v>142</v>
      </c>
      <c r="C543" s="92">
        <v>1</v>
      </c>
      <c r="D543" s="24" t="s">
        <v>143</v>
      </c>
      <c r="E543" s="25"/>
      <c r="F543" s="25" t="s">
        <v>374</v>
      </c>
      <c r="G543" s="25"/>
      <c r="H543" s="25"/>
      <c r="I543" s="23">
        <v>6</v>
      </c>
      <c r="J543" s="23">
        <v>2017</v>
      </c>
      <c r="K543" s="25"/>
      <c r="L543" s="25"/>
      <c r="M543" s="25">
        <v>1</v>
      </c>
      <c r="N543" s="26">
        <v>7632000</v>
      </c>
      <c r="O543" s="27">
        <v>4</v>
      </c>
      <c r="P543" s="28">
        <v>7632000</v>
      </c>
      <c r="Q543" s="28">
        <v>0</v>
      </c>
      <c r="R543" s="28">
        <v>7632000</v>
      </c>
      <c r="S543" s="29">
        <f t="shared" si="56"/>
        <v>48</v>
      </c>
      <c r="T543" s="29">
        <f t="shared" si="57"/>
        <v>159000</v>
      </c>
      <c r="U543" s="30">
        <f t="shared" si="60"/>
        <v>7632000</v>
      </c>
      <c r="V543" s="29">
        <f t="shared" si="58"/>
        <v>48</v>
      </c>
      <c r="W543" s="29">
        <f t="shared" si="59"/>
        <v>0</v>
      </c>
      <c r="X543" s="29">
        <f t="shared" si="61"/>
        <v>7632000</v>
      </c>
      <c r="Y543" s="31">
        <f t="shared" si="62"/>
        <v>0</v>
      </c>
      <c r="Z543" s="32" t="s">
        <v>41</v>
      </c>
      <c r="AA543" s="25"/>
      <c r="AB543" s="25"/>
    </row>
    <row r="544" spans="1:28" x14ac:dyDescent="0.2">
      <c r="A544" s="91">
        <v>604645</v>
      </c>
      <c r="B544" s="23" t="s">
        <v>142</v>
      </c>
      <c r="C544" s="92">
        <v>1</v>
      </c>
      <c r="D544" s="24" t="s">
        <v>143</v>
      </c>
      <c r="E544" s="25"/>
      <c r="F544" s="25" t="s">
        <v>374</v>
      </c>
      <c r="G544" s="25"/>
      <c r="H544" s="25"/>
      <c r="I544" s="23">
        <v>6</v>
      </c>
      <c r="J544" s="23">
        <v>2017</v>
      </c>
      <c r="K544" s="25"/>
      <c r="L544" s="25"/>
      <c r="M544" s="25">
        <v>1</v>
      </c>
      <c r="N544" s="26">
        <v>7632000</v>
      </c>
      <c r="O544" s="27">
        <v>4</v>
      </c>
      <c r="P544" s="28">
        <v>7632000</v>
      </c>
      <c r="Q544" s="28">
        <v>0</v>
      </c>
      <c r="R544" s="28">
        <v>7632000</v>
      </c>
      <c r="S544" s="29">
        <f t="shared" si="56"/>
        <v>48</v>
      </c>
      <c r="T544" s="29">
        <f t="shared" si="57"/>
        <v>159000</v>
      </c>
      <c r="U544" s="30">
        <f t="shared" si="60"/>
        <v>7632000</v>
      </c>
      <c r="V544" s="29">
        <f t="shared" si="58"/>
        <v>48</v>
      </c>
      <c r="W544" s="29">
        <f t="shared" si="59"/>
        <v>0</v>
      </c>
      <c r="X544" s="29">
        <f t="shared" si="61"/>
        <v>7632000</v>
      </c>
      <c r="Y544" s="31">
        <f t="shared" si="62"/>
        <v>0</v>
      </c>
      <c r="Z544" s="32" t="s">
        <v>41</v>
      </c>
      <c r="AA544" s="25"/>
      <c r="AB544" s="25"/>
    </row>
    <row r="545" spans="1:28" x14ac:dyDescent="0.2">
      <c r="A545" s="91">
        <v>604646</v>
      </c>
      <c r="B545" s="23" t="s">
        <v>142</v>
      </c>
      <c r="C545" s="92">
        <v>1</v>
      </c>
      <c r="D545" s="24" t="s">
        <v>143</v>
      </c>
      <c r="E545" s="25"/>
      <c r="F545" s="25" t="s">
        <v>374</v>
      </c>
      <c r="G545" s="25"/>
      <c r="H545" s="25"/>
      <c r="I545" s="23">
        <v>6</v>
      </c>
      <c r="J545" s="23">
        <v>2017</v>
      </c>
      <c r="K545" s="25"/>
      <c r="L545" s="25"/>
      <c r="M545" s="25">
        <v>1</v>
      </c>
      <c r="N545" s="26">
        <v>7632000</v>
      </c>
      <c r="O545" s="27">
        <v>4</v>
      </c>
      <c r="P545" s="28">
        <v>7632000</v>
      </c>
      <c r="Q545" s="28">
        <v>0</v>
      </c>
      <c r="R545" s="28">
        <v>7632000</v>
      </c>
      <c r="S545" s="29">
        <f t="shared" si="56"/>
        <v>48</v>
      </c>
      <c r="T545" s="29">
        <f t="shared" si="57"/>
        <v>159000</v>
      </c>
      <c r="U545" s="30">
        <f t="shared" si="60"/>
        <v>7632000</v>
      </c>
      <c r="V545" s="29">
        <f t="shared" si="58"/>
        <v>48</v>
      </c>
      <c r="W545" s="29">
        <f t="shared" si="59"/>
        <v>0</v>
      </c>
      <c r="X545" s="29">
        <f t="shared" si="61"/>
        <v>7632000</v>
      </c>
      <c r="Y545" s="31">
        <f t="shared" si="62"/>
        <v>0</v>
      </c>
      <c r="Z545" s="32" t="s">
        <v>41</v>
      </c>
      <c r="AA545" s="25"/>
      <c r="AB545" s="25"/>
    </row>
    <row r="546" spans="1:28" x14ac:dyDescent="0.2">
      <c r="A546" s="91">
        <v>604647</v>
      </c>
      <c r="B546" s="23" t="s">
        <v>142</v>
      </c>
      <c r="C546" s="92">
        <v>1</v>
      </c>
      <c r="D546" s="24" t="s">
        <v>143</v>
      </c>
      <c r="E546" s="25"/>
      <c r="F546" s="25" t="s">
        <v>374</v>
      </c>
      <c r="G546" s="25"/>
      <c r="H546" s="25"/>
      <c r="I546" s="23">
        <v>6</v>
      </c>
      <c r="J546" s="23">
        <v>2017</v>
      </c>
      <c r="K546" s="25"/>
      <c r="L546" s="25"/>
      <c r="M546" s="25">
        <v>1</v>
      </c>
      <c r="N546" s="26">
        <v>7632000</v>
      </c>
      <c r="O546" s="27">
        <v>4</v>
      </c>
      <c r="P546" s="28">
        <v>7632000</v>
      </c>
      <c r="Q546" s="28">
        <v>0</v>
      </c>
      <c r="R546" s="28">
        <v>7632000</v>
      </c>
      <c r="S546" s="29">
        <f t="shared" si="56"/>
        <v>48</v>
      </c>
      <c r="T546" s="29">
        <f t="shared" si="57"/>
        <v>159000</v>
      </c>
      <c r="U546" s="30">
        <f t="shared" si="60"/>
        <v>7632000</v>
      </c>
      <c r="V546" s="29">
        <f t="shared" si="58"/>
        <v>48</v>
      </c>
      <c r="W546" s="29">
        <f t="shared" si="59"/>
        <v>0</v>
      </c>
      <c r="X546" s="29">
        <f t="shared" si="61"/>
        <v>7632000</v>
      </c>
      <c r="Y546" s="31">
        <f t="shared" si="62"/>
        <v>0</v>
      </c>
      <c r="Z546" s="32" t="s">
        <v>41</v>
      </c>
      <c r="AA546" s="25"/>
      <c r="AB546" s="25"/>
    </row>
    <row r="547" spans="1:28" x14ac:dyDescent="0.2">
      <c r="A547" s="91">
        <v>604648</v>
      </c>
      <c r="B547" s="23" t="s">
        <v>142</v>
      </c>
      <c r="C547" s="92">
        <v>1</v>
      </c>
      <c r="D547" s="24" t="s">
        <v>143</v>
      </c>
      <c r="E547" s="25"/>
      <c r="F547" s="25" t="s">
        <v>374</v>
      </c>
      <c r="G547" s="25"/>
      <c r="H547" s="25"/>
      <c r="I547" s="23">
        <v>6</v>
      </c>
      <c r="J547" s="23">
        <v>2017</v>
      </c>
      <c r="K547" s="25"/>
      <c r="L547" s="25"/>
      <c r="M547" s="25">
        <v>1</v>
      </c>
      <c r="N547" s="26">
        <v>7632000</v>
      </c>
      <c r="O547" s="27">
        <v>4</v>
      </c>
      <c r="P547" s="28">
        <v>7632000</v>
      </c>
      <c r="Q547" s="28">
        <v>0</v>
      </c>
      <c r="R547" s="28">
        <v>7632000</v>
      </c>
      <c r="S547" s="29">
        <f t="shared" si="56"/>
        <v>48</v>
      </c>
      <c r="T547" s="29">
        <f t="shared" si="57"/>
        <v>159000</v>
      </c>
      <c r="U547" s="30">
        <f t="shared" si="60"/>
        <v>7632000</v>
      </c>
      <c r="V547" s="29">
        <f t="shared" si="58"/>
        <v>48</v>
      </c>
      <c r="W547" s="29">
        <f t="shared" si="59"/>
        <v>0</v>
      </c>
      <c r="X547" s="29">
        <f t="shared" si="61"/>
        <v>7632000</v>
      </c>
      <c r="Y547" s="31">
        <f t="shared" si="62"/>
        <v>0</v>
      </c>
      <c r="Z547" s="32" t="s">
        <v>41</v>
      </c>
      <c r="AA547" s="25"/>
      <c r="AB547" s="25"/>
    </row>
    <row r="548" spans="1:28" x14ac:dyDescent="0.2">
      <c r="A548" s="91">
        <v>604649</v>
      </c>
      <c r="B548" s="23" t="s">
        <v>142</v>
      </c>
      <c r="C548" s="92">
        <v>1</v>
      </c>
      <c r="D548" s="24" t="s">
        <v>143</v>
      </c>
      <c r="E548" s="25"/>
      <c r="F548" s="25" t="s">
        <v>374</v>
      </c>
      <c r="G548" s="25"/>
      <c r="H548" s="25"/>
      <c r="I548" s="23">
        <v>6</v>
      </c>
      <c r="J548" s="23">
        <v>2017</v>
      </c>
      <c r="K548" s="25"/>
      <c r="L548" s="25"/>
      <c r="M548" s="25">
        <v>1</v>
      </c>
      <c r="N548" s="26">
        <v>7632000</v>
      </c>
      <c r="O548" s="27">
        <v>4</v>
      </c>
      <c r="P548" s="28">
        <v>7632000</v>
      </c>
      <c r="Q548" s="28">
        <v>0</v>
      </c>
      <c r="R548" s="28">
        <v>7632000</v>
      </c>
      <c r="S548" s="29">
        <f t="shared" si="56"/>
        <v>48</v>
      </c>
      <c r="T548" s="29">
        <f t="shared" si="57"/>
        <v>159000</v>
      </c>
      <c r="U548" s="30">
        <f t="shared" si="60"/>
        <v>7632000</v>
      </c>
      <c r="V548" s="29">
        <f t="shared" si="58"/>
        <v>48</v>
      </c>
      <c r="W548" s="29">
        <f t="shared" si="59"/>
        <v>0</v>
      </c>
      <c r="X548" s="29">
        <f t="shared" si="61"/>
        <v>7632000</v>
      </c>
      <c r="Y548" s="31">
        <f t="shared" si="62"/>
        <v>0</v>
      </c>
      <c r="Z548" s="32" t="s">
        <v>41</v>
      </c>
      <c r="AA548" s="25"/>
      <c r="AB548" s="25"/>
    </row>
    <row r="549" spans="1:28" x14ac:dyDescent="0.2">
      <c r="A549" s="91">
        <v>604650</v>
      </c>
      <c r="B549" s="23" t="s">
        <v>142</v>
      </c>
      <c r="C549" s="92">
        <v>1</v>
      </c>
      <c r="D549" s="24" t="s">
        <v>143</v>
      </c>
      <c r="E549" s="25"/>
      <c r="F549" s="25" t="s">
        <v>374</v>
      </c>
      <c r="G549" s="25"/>
      <c r="H549" s="25"/>
      <c r="I549" s="23">
        <v>6</v>
      </c>
      <c r="J549" s="23">
        <v>2017</v>
      </c>
      <c r="K549" s="25"/>
      <c r="L549" s="25"/>
      <c r="M549" s="25">
        <v>1</v>
      </c>
      <c r="N549" s="26">
        <v>7632000</v>
      </c>
      <c r="O549" s="27">
        <v>4</v>
      </c>
      <c r="P549" s="28">
        <v>7632000</v>
      </c>
      <c r="Q549" s="28">
        <v>0</v>
      </c>
      <c r="R549" s="28">
        <v>7632000</v>
      </c>
      <c r="S549" s="29">
        <f t="shared" si="56"/>
        <v>48</v>
      </c>
      <c r="T549" s="29">
        <f t="shared" si="57"/>
        <v>159000</v>
      </c>
      <c r="U549" s="30">
        <f t="shared" si="60"/>
        <v>7632000</v>
      </c>
      <c r="V549" s="29">
        <f t="shared" si="58"/>
        <v>48</v>
      </c>
      <c r="W549" s="29">
        <f t="shared" si="59"/>
        <v>0</v>
      </c>
      <c r="X549" s="29">
        <f t="shared" si="61"/>
        <v>7632000</v>
      </c>
      <c r="Y549" s="31">
        <f t="shared" si="62"/>
        <v>0</v>
      </c>
      <c r="Z549" s="32" t="s">
        <v>41</v>
      </c>
      <c r="AA549" s="25"/>
      <c r="AB549" s="25"/>
    </row>
    <row r="550" spans="1:28" x14ac:dyDescent="0.2">
      <c r="A550" s="91">
        <v>604651</v>
      </c>
      <c r="B550" s="23" t="s">
        <v>142</v>
      </c>
      <c r="C550" s="92">
        <v>1</v>
      </c>
      <c r="D550" s="24" t="s">
        <v>143</v>
      </c>
      <c r="E550" s="25"/>
      <c r="F550" s="25" t="s">
        <v>374</v>
      </c>
      <c r="G550" s="25"/>
      <c r="H550" s="25"/>
      <c r="I550" s="23">
        <v>6</v>
      </c>
      <c r="J550" s="23">
        <v>2017</v>
      </c>
      <c r="K550" s="25"/>
      <c r="L550" s="25"/>
      <c r="M550" s="25">
        <v>1</v>
      </c>
      <c r="N550" s="26">
        <v>7632000</v>
      </c>
      <c r="O550" s="27">
        <v>4</v>
      </c>
      <c r="P550" s="28">
        <v>7632000</v>
      </c>
      <c r="Q550" s="28">
        <v>0</v>
      </c>
      <c r="R550" s="28">
        <v>7632000</v>
      </c>
      <c r="S550" s="29">
        <f t="shared" si="56"/>
        <v>48</v>
      </c>
      <c r="T550" s="29">
        <f t="shared" si="57"/>
        <v>159000</v>
      </c>
      <c r="U550" s="30">
        <f t="shared" si="60"/>
        <v>7632000</v>
      </c>
      <c r="V550" s="29">
        <f t="shared" si="58"/>
        <v>48</v>
      </c>
      <c r="W550" s="29">
        <f t="shared" si="59"/>
        <v>0</v>
      </c>
      <c r="X550" s="29">
        <f t="shared" si="61"/>
        <v>7632000</v>
      </c>
      <c r="Y550" s="31">
        <f t="shared" si="62"/>
        <v>0</v>
      </c>
      <c r="Z550" s="32" t="s">
        <v>41</v>
      </c>
      <c r="AA550" s="25"/>
      <c r="AB550" s="25"/>
    </row>
    <row r="551" spans="1:28" x14ac:dyDescent="0.2">
      <c r="A551" s="91">
        <v>604652</v>
      </c>
      <c r="B551" s="23" t="s">
        <v>142</v>
      </c>
      <c r="C551" s="92">
        <v>1</v>
      </c>
      <c r="D551" s="24" t="s">
        <v>143</v>
      </c>
      <c r="E551" s="25"/>
      <c r="F551" s="25" t="s">
        <v>374</v>
      </c>
      <c r="G551" s="25"/>
      <c r="H551" s="25"/>
      <c r="I551" s="23">
        <v>6</v>
      </c>
      <c r="J551" s="23">
        <v>2017</v>
      </c>
      <c r="K551" s="25"/>
      <c r="L551" s="25"/>
      <c r="M551" s="25">
        <v>1</v>
      </c>
      <c r="N551" s="26">
        <v>7632000</v>
      </c>
      <c r="O551" s="27">
        <v>4</v>
      </c>
      <c r="P551" s="28">
        <v>7632000</v>
      </c>
      <c r="Q551" s="28">
        <v>0</v>
      </c>
      <c r="R551" s="28">
        <v>7632000</v>
      </c>
      <c r="S551" s="29">
        <f t="shared" si="56"/>
        <v>48</v>
      </c>
      <c r="T551" s="29">
        <f t="shared" si="57"/>
        <v>159000</v>
      </c>
      <c r="U551" s="30">
        <f t="shared" si="60"/>
        <v>7632000</v>
      </c>
      <c r="V551" s="29">
        <f t="shared" si="58"/>
        <v>48</v>
      </c>
      <c r="W551" s="29">
        <f t="shared" si="59"/>
        <v>0</v>
      </c>
      <c r="X551" s="29">
        <f t="shared" si="61"/>
        <v>7632000</v>
      </c>
      <c r="Y551" s="31">
        <f t="shared" si="62"/>
        <v>0</v>
      </c>
      <c r="Z551" s="32" t="s">
        <v>41</v>
      </c>
      <c r="AA551" s="25"/>
      <c r="AB551" s="25"/>
    </row>
    <row r="552" spans="1:28" x14ac:dyDescent="0.2">
      <c r="A552" s="91">
        <v>604653</v>
      </c>
      <c r="B552" s="23" t="s">
        <v>142</v>
      </c>
      <c r="C552" s="92">
        <v>1</v>
      </c>
      <c r="D552" s="24" t="s">
        <v>143</v>
      </c>
      <c r="E552" s="25"/>
      <c r="F552" s="25" t="s">
        <v>375</v>
      </c>
      <c r="G552" s="25"/>
      <c r="H552" s="25"/>
      <c r="I552" s="23">
        <v>6</v>
      </c>
      <c r="J552" s="23">
        <v>2017</v>
      </c>
      <c r="K552" s="25"/>
      <c r="L552" s="25"/>
      <c r="M552" s="25">
        <v>1</v>
      </c>
      <c r="N552" s="26">
        <v>7980000</v>
      </c>
      <c r="O552" s="27">
        <v>4</v>
      </c>
      <c r="P552" s="28">
        <v>7980000</v>
      </c>
      <c r="Q552" s="28">
        <v>0</v>
      </c>
      <c r="R552" s="28">
        <v>7980000</v>
      </c>
      <c r="S552" s="29">
        <f t="shared" si="56"/>
        <v>48</v>
      </c>
      <c r="T552" s="29">
        <f t="shared" si="57"/>
        <v>166250</v>
      </c>
      <c r="U552" s="30">
        <f t="shared" si="60"/>
        <v>7980000</v>
      </c>
      <c r="V552" s="29">
        <f t="shared" si="58"/>
        <v>48</v>
      </c>
      <c r="W552" s="29">
        <f t="shared" si="59"/>
        <v>0</v>
      </c>
      <c r="X552" s="29">
        <f t="shared" si="61"/>
        <v>7980000</v>
      </c>
      <c r="Y552" s="31">
        <f t="shared" si="62"/>
        <v>0</v>
      </c>
      <c r="Z552" s="32" t="s">
        <v>41</v>
      </c>
      <c r="AA552" s="25"/>
      <c r="AB552" s="25"/>
    </row>
    <row r="553" spans="1:28" x14ac:dyDescent="0.2">
      <c r="A553" s="91">
        <v>604654</v>
      </c>
      <c r="B553" s="23" t="s">
        <v>142</v>
      </c>
      <c r="C553" s="92">
        <v>1</v>
      </c>
      <c r="D553" s="24" t="s">
        <v>143</v>
      </c>
      <c r="E553" s="25"/>
      <c r="F553" s="25" t="s">
        <v>375</v>
      </c>
      <c r="G553" s="25"/>
      <c r="H553" s="25"/>
      <c r="I553" s="23">
        <v>6</v>
      </c>
      <c r="J553" s="23">
        <v>2017</v>
      </c>
      <c r="K553" s="25"/>
      <c r="L553" s="25"/>
      <c r="M553" s="25">
        <v>1</v>
      </c>
      <c r="N553" s="26">
        <v>7980000</v>
      </c>
      <c r="O553" s="27">
        <v>4</v>
      </c>
      <c r="P553" s="28">
        <v>7980000</v>
      </c>
      <c r="Q553" s="28">
        <v>0</v>
      </c>
      <c r="R553" s="28">
        <v>7980000</v>
      </c>
      <c r="S553" s="29">
        <f t="shared" si="56"/>
        <v>48</v>
      </c>
      <c r="T553" s="29">
        <f t="shared" si="57"/>
        <v>166250</v>
      </c>
      <c r="U553" s="30">
        <f t="shared" si="60"/>
        <v>7980000</v>
      </c>
      <c r="V553" s="29">
        <f t="shared" si="58"/>
        <v>48</v>
      </c>
      <c r="W553" s="29">
        <f t="shared" si="59"/>
        <v>0</v>
      </c>
      <c r="X553" s="29">
        <f t="shared" si="61"/>
        <v>7980000</v>
      </c>
      <c r="Y553" s="31">
        <f t="shared" si="62"/>
        <v>0</v>
      </c>
      <c r="Z553" s="32" t="s">
        <v>41</v>
      </c>
      <c r="AA553" s="25"/>
      <c r="AB553" s="25"/>
    </row>
    <row r="554" spans="1:28" x14ac:dyDescent="0.2">
      <c r="A554" s="91">
        <v>604655</v>
      </c>
      <c r="B554" s="23" t="s">
        <v>142</v>
      </c>
      <c r="C554" s="92">
        <v>1</v>
      </c>
      <c r="D554" s="24" t="s">
        <v>143</v>
      </c>
      <c r="E554" s="25"/>
      <c r="F554" s="25" t="s">
        <v>376</v>
      </c>
      <c r="G554" s="25"/>
      <c r="H554" s="25"/>
      <c r="I554" s="23">
        <v>6</v>
      </c>
      <c r="J554" s="23">
        <v>2017</v>
      </c>
      <c r="K554" s="25"/>
      <c r="L554" s="25"/>
      <c r="M554" s="25">
        <v>1</v>
      </c>
      <c r="N554" s="26">
        <v>7995000</v>
      </c>
      <c r="O554" s="27">
        <v>4</v>
      </c>
      <c r="P554" s="28">
        <v>7995000</v>
      </c>
      <c r="Q554" s="28">
        <v>0</v>
      </c>
      <c r="R554" s="28">
        <v>7995000</v>
      </c>
      <c r="S554" s="29">
        <f t="shared" si="56"/>
        <v>48</v>
      </c>
      <c r="T554" s="29">
        <f t="shared" si="57"/>
        <v>166563</v>
      </c>
      <c r="U554" s="30">
        <f t="shared" si="60"/>
        <v>7995000</v>
      </c>
      <c r="V554" s="29">
        <f t="shared" si="58"/>
        <v>48</v>
      </c>
      <c r="W554" s="29">
        <f t="shared" si="59"/>
        <v>0</v>
      </c>
      <c r="X554" s="29">
        <f t="shared" si="61"/>
        <v>7995000</v>
      </c>
      <c r="Y554" s="31">
        <f t="shared" si="62"/>
        <v>0</v>
      </c>
      <c r="Z554" s="32" t="s">
        <v>41</v>
      </c>
      <c r="AA554" s="25"/>
      <c r="AB554" s="25"/>
    </row>
    <row r="555" spans="1:28" x14ac:dyDescent="0.2">
      <c r="A555" s="91">
        <v>604656</v>
      </c>
      <c r="B555" s="23" t="s">
        <v>142</v>
      </c>
      <c r="C555" s="92">
        <v>1</v>
      </c>
      <c r="D555" s="24" t="s">
        <v>143</v>
      </c>
      <c r="E555" s="25"/>
      <c r="F555" s="25" t="s">
        <v>376</v>
      </c>
      <c r="G555" s="25"/>
      <c r="H555" s="25"/>
      <c r="I555" s="23">
        <v>6</v>
      </c>
      <c r="J555" s="23">
        <v>2017</v>
      </c>
      <c r="K555" s="25"/>
      <c r="L555" s="25"/>
      <c r="M555" s="25">
        <v>1</v>
      </c>
      <c r="N555" s="26">
        <v>7995000</v>
      </c>
      <c r="O555" s="27">
        <v>4</v>
      </c>
      <c r="P555" s="28">
        <v>7995000</v>
      </c>
      <c r="Q555" s="28">
        <v>0</v>
      </c>
      <c r="R555" s="28">
        <v>7995000</v>
      </c>
      <c r="S555" s="29">
        <f t="shared" si="56"/>
        <v>48</v>
      </c>
      <c r="T555" s="29">
        <f t="shared" si="57"/>
        <v>166563</v>
      </c>
      <c r="U555" s="30">
        <f t="shared" si="60"/>
        <v>7995000</v>
      </c>
      <c r="V555" s="29">
        <f t="shared" si="58"/>
        <v>48</v>
      </c>
      <c r="W555" s="29">
        <f t="shared" si="59"/>
        <v>0</v>
      </c>
      <c r="X555" s="29">
        <f t="shared" si="61"/>
        <v>7995000</v>
      </c>
      <c r="Y555" s="31">
        <f t="shared" si="62"/>
        <v>0</v>
      </c>
      <c r="Z555" s="32" t="s">
        <v>41</v>
      </c>
      <c r="AA555" s="25"/>
      <c r="AB555" s="25"/>
    </row>
    <row r="556" spans="1:28" x14ac:dyDescent="0.2">
      <c r="A556" s="91">
        <v>604657</v>
      </c>
      <c r="B556" s="23" t="s">
        <v>142</v>
      </c>
      <c r="C556" s="92">
        <v>1</v>
      </c>
      <c r="D556" s="24" t="s">
        <v>143</v>
      </c>
      <c r="E556" s="25"/>
      <c r="F556" s="25" t="s">
        <v>376</v>
      </c>
      <c r="G556" s="25"/>
      <c r="H556" s="25"/>
      <c r="I556" s="23">
        <v>6</v>
      </c>
      <c r="J556" s="23">
        <v>2017</v>
      </c>
      <c r="K556" s="25"/>
      <c r="L556" s="25"/>
      <c r="M556" s="25">
        <v>1</v>
      </c>
      <c r="N556" s="26">
        <v>7995000</v>
      </c>
      <c r="O556" s="27">
        <v>4</v>
      </c>
      <c r="P556" s="28">
        <v>7995000</v>
      </c>
      <c r="Q556" s="28">
        <v>0</v>
      </c>
      <c r="R556" s="28">
        <v>7995000</v>
      </c>
      <c r="S556" s="29">
        <f t="shared" si="56"/>
        <v>48</v>
      </c>
      <c r="T556" s="29">
        <f t="shared" si="57"/>
        <v>166563</v>
      </c>
      <c r="U556" s="30">
        <f t="shared" si="60"/>
        <v>7995000</v>
      </c>
      <c r="V556" s="29">
        <f t="shared" si="58"/>
        <v>48</v>
      </c>
      <c r="W556" s="29">
        <f t="shared" si="59"/>
        <v>0</v>
      </c>
      <c r="X556" s="29">
        <f t="shared" si="61"/>
        <v>7995000</v>
      </c>
      <c r="Y556" s="31">
        <f t="shared" si="62"/>
        <v>0</v>
      </c>
      <c r="Z556" s="32" t="s">
        <v>41</v>
      </c>
      <c r="AA556" s="25"/>
      <c r="AB556" s="25"/>
    </row>
    <row r="557" spans="1:28" x14ac:dyDescent="0.2">
      <c r="A557" s="91">
        <v>604658</v>
      </c>
      <c r="B557" s="23" t="s">
        <v>288</v>
      </c>
      <c r="C557" s="92">
        <v>1</v>
      </c>
      <c r="D557" s="24" t="s">
        <v>289</v>
      </c>
      <c r="E557" s="25"/>
      <c r="F557" s="25" t="s">
        <v>377</v>
      </c>
      <c r="G557" s="25"/>
      <c r="H557" s="25"/>
      <c r="I557" s="23">
        <v>6</v>
      </c>
      <c r="J557" s="23">
        <v>2017</v>
      </c>
      <c r="K557" s="25"/>
      <c r="L557" s="25"/>
      <c r="M557" s="25">
        <v>1</v>
      </c>
      <c r="N557" s="26">
        <v>11500000</v>
      </c>
      <c r="O557" s="27">
        <v>4</v>
      </c>
      <c r="P557" s="28">
        <v>11500000</v>
      </c>
      <c r="Q557" s="28">
        <v>0</v>
      </c>
      <c r="R557" s="28">
        <v>11500000</v>
      </c>
      <c r="S557" s="29">
        <f t="shared" si="56"/>
        <v>48</v>
      </c>
      <c r="T557" s="29">
        <f t="shared" si="57"/>
        <v>239584</v>
      </c>
      <c r="U557" s="30">
        <f t="shared" si="60"/>
        <v>11500000</v>
      </c>
      <c r="V557" s="29">
        <f t="shared" si="58"/>
        <v>48</v>
      </c>
      <c r="W557" s="29">
        <f t="shared" si="59"/>
        <v>0</v>
      </c>
      <c r="X557" s="29">
        <f t="shared" si="61"/>
        <v>11500000</v>
      </c>
      <c r="Y557" s="31">
        <f t="shared" si="62"/>
        <v>0</v>
      </c>
      <c r="Z557" s="32" t="s">
        <v>41</v>
      </c>
      <c r="AA557" s="25"/>
      <c r="AB557" s="25"/>
    </row>
    <row r="558" spans="1:28" x14ac:dyDescent="0.2">
      <c r="A558" s="91">
        <v>604659</v>
      </c>
      <c r="B558" s="23" t="s">
        <v>288</v>
      </c>
      <c r="C558" s="92">
        <v>1</v>
      </c>
      <c r="D558" s="24" t="s">
        <v>289</v>
      </c>
      <c r="E558" s="25"/>
      <c r="F558" s="25" t="s">
        <v>378</v>
      </c>
      <c r="G558" s="25"/>
      <c r="H558" s="25"/>
      <c r="I558" s="23">
        <v>6</v>
      </c>
      <c r="J558" s="23">
        <v>2017</v>
      </c>
      <c r="K558" s="25"/>
      <c r="L558" s="25"/>
      <c r="M558" s="25">
        <v>1</v>
      </c>
      <c r="N558" s="26">
        <v>7429000</v>
      </c>
      <c r="O558" s="27">
        <v>4</v>
      </c>
      <c r="P558" s="28">
        <v>7429000</v>
      </c>
      <c r="Q558" s="28">
        <v>0</v>
      </c>
      <c r="R558" s="28">
        <v>7429000</v>
      </c>
      <c r="S558" s="29">
        <f t="shared" si="56"/>
        <v>48</v>
      </c>
      <c r="T558" s="29">
        <f t="shared" si="57"/>
        <v>154771</v>
      </c>
      <c r="U558" s="30">
        <f t="shared" si="60"/>
        <v>7429000</v>
      </c>
      <c r="V558" s="29">
        <f t="shared" si="58"/>
        <v>48</v>
      </c>
      <c r="W558" s="29">
        <f t="shared" si="59"/>
        <v>0</v>
      </c>
      <c r="X558" s="29">
        <f t="shared" si="61"/>
        <v>7429000</v>
      </c>
      <c r="Y558" s="31">
        <f t="shared" si="62"/>
        <v>0</v>
      </c>
      <c r="Z558" s="32" t="s">
        <v>41</v>
      </c>
      <c r="AA558" s="25"/>
      <c r="AB558" s="25"/>
    </row>
    <row r="559" spans="1:28" x14ac:dyDescent="0.2">
      <c r="A559" s="91">
        <v>604660</v>
      </c>
      <c r="B559" s="23" t="s">
        <v>288</v>
      </c>
      <c r="C559" s="92">
        <v>1</v>
      </c>
      <c r="D559" s="24" t="s">
        <v>289</v>
      </c>
      <c r="E559" s="25"/>
      <c r="F559" s="25" t="s">
        <v>378</v>
      </c>
      <c r="G559" s="25"/>
      <c r="H559" s="25"/>
      <c r="I559" s="23">
        <v>6</v>
      </c>
      <c r="J559" s="23">
        <v>2017</v>
      </c>
      <c r="K559" s="25"/>
      <c r="L559" s="25"/>
      <c r="M559" s="25">
        <v>1</v>
      </c>
      <c r="N559" s="26">
        <v>7429000</v>
      </c>
      <c r="O559" s="27">
        <v>4</v>
      </c>
      <c r="P559" s="28">
        <v>7429000</v>
      </c>
      <c r="Q559" s="28">
        <v>0</v>
      </c>
      <c r="R559" s="28">
        <v>7429000</v>
      </c>
      <c r="S559" s="29">
        <f t="shared" si="56"/>
        <v>48</v>
      </c>
      <c r="T559" s="29">
        <f t="shared" si="57"/>
        <v>154771</v>
      </c>
      <c r="U559" s="30">
        <f t="shared" si="60"/>
        <v>7429000</v>
      </c>
      <c r="V559" s="29">
        <f t="shared" si="58"/>
        <v>48</v>
      </c>
      <c r="W559" s="29">
        <f t="shared" si="59"/>
        <v>0</v>
      </c>
      <c r="X559" s="29">
        <f t="shared" si="61"/>
        <v>7429000</v>
      </c>
      <c r="Y559" s="31">
        <f t="shared" si="62"/>
        <v>0</v>
      </c>
      <c r="Z559" s="32" t="s">
        <v>41</v>
      </c>
      <c r="AA559" s="25"/>
      <c r="AB559" s="25"/>
    </row>
    <row r="560" spans="1:28" x14ac:dyDescent="0.2">
      <c r="A560" s="91">
        <v>604661</v>
      </c>
      <c r="B560" s="23" t="s">
        <v>288</v>
      </c>
      <c r="C560" s="92">
        <v>1</v>
      </c>
      <c r="D560" s="24" t="s">
        <v>289</v>
      </c>
      <c r="E560" s="25"/>
      <c r="F560" s="25" t="s">
        <v>378</v>
      </c>
      <c r="G560" s="25"/>
      <c r="H560" s="25"/>
      <c r="I560" s="23">
        <v>6</v>
      </c>
      <c r="J560" s="23">
        <v>2017</v>
      </c>
      <c r="K560" s="25"/>
      <c r="L560" s="25"/>
      <c r="M560" s="25">
        <v>1</v>
      </c>
      <c r="N560" s="26">
        <v>7429000</v>
      </c>
      <c r="O560" s="27">
        <v>4</v>
      </c>
      <c r="P560" s="28">
        <v>7429000</v>
      </c>
      <c r="Q560" s="28">
        <v>0</v>
      </c>
      <c r="R560" s="28">
        <v>7429000</v>
      </c>
      <c r="S560" s="29">
        <f t="shared" si="56"/>
        <v>48</v>
      </c>
      <c r="T560" s="29">
        <f t="shared" si="57"/>
        <v>154771</v>
      </c>
      <c r="U560" s="30">
        <f t="shared" si="60"/>
        <v>7429000</v>
      </c>
      <c r="V560" s="29">
        <f t="shared" si="58"/>
        <v>48</v>
      </c>
      <c r="W560" s="29">
        <f t="shared" si="59"/>
        <v>0</v>
      </c>
      <c r="X560" s="29">
        <f t="shared" si="61"/>
        <v>7429000</v>
      </c>
      <c r="Y560" s="31">
        <f t="shared" si="62"/>
        <v>0</v>
      </c>
      <c r="Z560" s="32" t="s">
        <v>41</v>
      </c>
      <c r="AA560" s="25"/>
      <c r="AB560" s="25"/>
    </row>
    <row r="561" spans="1:28" x14ac:dyDescent="0.2">
      <c r="A561" s="91">
        <v>604662</v>
      </c>
      <c r="B561" s="23" t="s">
        <v>288</v>
      </c>
      <c r="C561" s="92">
        <v>1</v>
      </c>
      <c r="D561" s="24" t="s">
        <v>289</v>
      </c>
      <c r="E561" s="25"/>
      <c r="F561" s="25" t="s">
        <v>379</v>
      </c>
      <c r="G561" s="25"/>
      <c r="H561" s="25"/>
      <c r="I561" s="23">
        <v>6</v>
      </c>
      <c r="J561" s="23">
        <v>2017</v>
      </c>
      <c r="K561" s="25"/>
      <c r="L561" s="25"/>
      <c r="M561" s="25">
        <v>1</v>
      </c>
      <c r="N561" s="26">
        <v>21995000</v>
      </c>
      <c r="O561" s="27">
        <v>4</v>
      </c>
      <c r="P561" s="28">
        <v>21995000</v>
      </c>
      <c r="Q561" s="28">
        <v>0</v>
      </c>
      <c r="R561" s="28">
        <v>21995000</v>
      </c>
      <c r="S561" s="29">
        <f t="shared" si="56"/>
        <v>48</v>
      </c>
      <c r="T561" s="29">
        <f t="shared" si="57"/>
        <v>458230</v>
      </c>
      <c r="U561" s="30">
        <f t="shared" si="60"/>
        <v>21995000</v>
      </c>
      <c r="V561" s="29">
        <f t="shared" si="58"/>
        <v>48</v>
      </c>
      <c r="W561" s="29">
        <f t="shared" si="59"/>
        <v>0</v>
      </c>
      <c r="X561" s="29">
        <f t="shared" si="61"/>
        <v>21995000</v>
      </c>
      <c r="Y561" s="31">
        <f t="shared" si="62"/>
        <v>0</v>
      </c>
      <c r="Z561" s="32" t="s">
        <v>41</v>
      </c>
      <c r="AA561" s="25"/>
      <c r="AB561" s="25"/>
    </row>
    <row r="562" spans="1:28" x14ac:dyDescent="0.2">
      <c r="A562" s="91">
        <v>604663</v>
      </c>
      <c r="B562" s="23" t="s">
        <v>288</v>
      </c>
      <c r="C562" s="92">
        <v>1</v>
      </c>
      <c r="D562" s="24" t="s">
        <v>289</v>
      </c>
      <c r="E562" s="25"/>
      <c r="F562" s="25" t="s">
        <v>380</v>
      </c>
      <c r="G562" s="25"/>
      <c r="H562" s="25"/>
      <c r="I562" s="23">
        <v>6</v>
      </c>
      <c r="J562" s="23">
        <v>2017</v>
      </c>
      <c r="K562" s="25"/>
      <c r="L562" s="25"/>
      <c r="M562" s="25">
        <v>1</v>
      </c>
      <c r="N562" s="26">
        <v>14900000</v>
      </c>
      <c r="O562" s="27">
        <v>4</v>
      </c>
      <c r="P562" s="28">
        <v>14900000</v>
      </c>
      <c r="Q562" s="28">
        <v>0</v>
      </c>
      <c r="R562" s="28">
        <v>14900000</v>
      </c>
      <c r="S562" s="29">
        <f t="shared" si="56"/>
        <v>48</v>
      </c>
      <c r="T562" s="29">
        <f t="shared" si="57"/>
        <v>310417</v>
      </c>
      <c r="U562" s="30">
        <f t="shared" si="60"/>
        <v>14900000</v>
      </c>
      <c r="V562" s="29">
        <f t="shared" si="58"/>
        <v>48</v>
      </c>
      <c r="W562" s="29">
        <f t="shared" si="59"/>
        <v>0</v>
      </c>
      <c r="X562" s="29">
        <f t="shared" si="61"/>
        <v>14900000</v>
      </c>
      <c r="Y562" s="31">
        <f t="shared" si="62"/>
        <v>0</v>
      </c>
      <c r="Z562" s="32" t="s">
        <v>41</v>
      </c>
      <c r="AA562" s="25"/>
      <c r="AB562" s="25"/>
    </row>
    <row r="563" spans="1:28" x14ac:dyDescent="0.2">
      <c r="A563" s="91">
        <v>604664</v>
      </c>
      <c r="B563" s="23" t="s">
        <v>288</v>
      </c>
      <c r="C563" s="92">
        <v>1</v>
      </c>
      <c r="D563" s="24" t="s">
        <v>289</v>
      </c>
      <c r="E563" s="25"/>
      <c r="F563" s="25" t="s">
        <v>381</v>
      </c>
      <c r="G563" s="25"/>
      <c r="H563" s="25"/>
      <c r="I563" s="23">
        <v>6</v>
      </c>
      <c r="J563" s="23">
        <v>2017</v>
      </c>
      <c r="K563" s="25"/>
      <c r="L563" s="25"/>
      <c r="M563" s="25">
        <v>1</v>
      </c>
      <c r="N563" s="26">
        <v>9965000</v>
      </c>
      <c r="O563" s="27">
        <v>4</v>
      </c>
      <c r="P563" s="28">
        <v>9965000</v>
      </c>
      <c r="Q563" s="28">
        <v>0</v>
      </c>
      <c r="R563" s="28">
        <v>9965000</v>
      </c>
      <c r="S563" s="29">
        <f t="shared" si="56"/>
        <v>48</v>
      </c>
      <c r="T563" s="29">
        <f t="shared" si="57"/>
        <v>207605</v>
      </c>
      <c r="U563" s="30">
        <f t="shared" si="60"/>
        <v>9965000</v>
      </c>
      <c r="V563" s="29">
        <f t="shared" si="58"/>
        <v>48</v>
      </c>
      <c r="W563" s="29">
        <f t="shared" si="59"/>
        <v>0</v>
      </c>
      <c r="X563" s="29">
        <f t="shared" si="61"/>
        <v>9965000</v>
      </c>
      <c r="Y563" s="31">
        <f t="shared" si="62"/>
        <v>0</v>
      </c>
      <c r="Z563" s="32" t="s">
        <v>41</v>
      </c>
      <c r="AA563" s="25"/>
      <c r="AB563" s="25"/>
    </row>
    <row r="564" spans="1:28" x14ac:dyDescent="0.2">
      <c r="A564" s="91">
        <v>604665</v>
      </c>
      <c r="B564" s="23" t="s">
        <v>382</v>
      </c>
      <c r="C564" s="92">
        <v>1</v>
      </c>
      <c r="D564" s="24" t="s">
        <v>383</v>
      </c>
      <c r="E564" s="25"/>
      <c r="F564" s="25" t="s">
        <v>384</v>
      </c>
      <c r="G564" s="25"/>
      <c r="H564" s="25"/>
      <c r="I564" s="23">
        <v>6</v>
      </c>
      <c r="J564" s="23">
        <v>2017</v>
      </c>
      <c r="K564" s="25"/>
      <c r="L564" s="25"/>
      <c r="M564" s="25">
        <v>1</v>
      </c>
      <c r="N564" s="26">
        <v>42800000</v>
      </c>
      <c r="O564" s="27">
        <v>4</v>
      </c>
      <c r="P564" s="28">
        <v>42800000</v>
      </c>
      <c r="Q564" s="28">
        <v>0</v>
      </c>
      <c r="R564" s="28">
        <v>42800000</v>
      </c>
      <c r="S564" s="29">
        <f t="shared" si="56"/>
        <v>48</v>
      </c>
      <c r="T564" s="29">
        <f t="shared" si="57"/>
        <v>891667</v>
      </c>
      <c r="U564" s="30">
        <f t="shared" si="60"/>
        <v>42800000</v>
      </c>
      <c r="V564" s="29">
        <f t="shared" si="58"/>
        <v>48</v>
      </c>
      <c r="W564" s="29">
        <f t="shared" si="59"/>
        <v>0</v>
      </c>
      <c r="X564" s="29">
        <f t="shared" si="61"/>
        <v>42800000</v>
      </c>
      <c r="Y564" s="31">
        <f t="shared" si="62"/>
        <v>0</v>
      </c>
      <c r="Z564" s="32" t="s">
        <v>41</v>
      </c>
      <c r="AA564" s="25"/>
      <c r="AB564" s="25"/>
    </row>
    <row r="565" spans="1:28" x14ac:dyDescent="0.2">
      <c r="A565" s="91">
        <v>604666</v>
      </c>
      <c r="B565" s="23" t="s">
        <v>178</v>
      </c>
      <c r="C565" s="92">
        <v>1</v>
      </c>
      <c r="D565" s="24" t="s">
        <v>179</v>
      </c>
      <c r="E565" s="25"/>
      <c r="F565" s="25" t="s">
        <v>385</v>
      </c>
      <c r="G565" s="25"/>
      <c r="H565" s="25"/>
      <c r="I565" s="23">
        <v>6</v>
      </c>
      <c r="J565" s="23">
        <v>2017</v>
      </c>
      <c r="K565" s="25"/>
      <c r="L565" s="25"/>
      <c r="M565" s="25">
        <v>1</v>
      </c>
      <c r="N565" s="26">
        <v>4059000</v>
      </c>
      <c r="O565" s="27">
        <v>4</v>
      </c>
      <c r="P565" s="28">
        <v>4059000</v>
      </c>
      <c r="Q565" s="28">
        <v>0</v>
      </c>
      <c r="R565" s="28">
        <v>4059000</v>
      </c>
      <c r="S565" s="29">
        <f t="shared" si="56"/>
        <v>48</v>
      </c>
      <c r="T565" s="29">
        <f t="shared" si="57"/>
        <v>84563</v>
      </c>
      <c r="U565" s="30">
        <f t="shared" si="60"/>
        <v>4059000</v>
      </c>
      <c r="V565" s="29">
        <f t="shared" si="58"/>
        <v>48</v>
      </c>
      <c r="W565" s="29">
        <f t="shared" si="59"/>
        <v>0</v>
      </c>
      <c r="X565" s="29">
        <f t="shared" si="61"/>
        <v>4059000</v>
      </c>
      <c r="Y565" s="31">
        <f t="shared" si="62"/>
        <v>0</v>
      </c>
      <c r="Z565" s="32" t="s">
        <v>41</v>
      </c>
      <c r="AA565" s="25"/>
      <c r="AB565" s="25"/>
    </row>
    <row r="566" spans="1:28" x14ac:dyDescent="0.2">
      <c r="A566" s="91">
        <v>604667</v>
      </c>
      <c r="B566" s="23" t="s">
        <v>178</v>
      </c>
      <c r="C566" s="92">
        <v>1</v>
      </c>
      <c r="D566" s="24" t="s">
        <v>179</v>
      </c>
      <c r="E566" s="25"/>
      <c r="F566" s="25" t="s">
        <v>385</v>
      </c>
      <c r="G566" s="25"/>
      <c r="H566" s="25"/>
      <c r="I566" s="23">
        <v>6</v>
      </c>
      <c r="J566" s="23">
        <v>2017</v>
      </c>
      <c r="K566" s="25"/>
      <c r="L566" s="25"/>
      <c r="M566" s="25">
        <v>1</v>
      </c>
      <c r="N566" s="26">
        <v>4059000</v>
      </c>
      <c r="O566" s="27">
        <v>4</v>
      </c>
      <c r="P566" s="28">
        <v>4059000</v>
      </c>
      <c r="Q566" s="28">
        <v>0</v>
      </c>
      <c r="R566" s="28">
        <v>4059000</v>
      </c>
      <c r="S566" s="29">
        <f t="shared" si="56"/>
        <v>48</v>
      </c>
      <c r="T566" s="29">
        <f t="shared" si="57"/>
        <v>84563</v>
      </c>
      <c r="U566" s="30">
        <f t="shared" si="60"/>
        <v>4059000</v>
      </c>
      <c r="V566" s="29">
        <f t="shared" si="58"/>
        <v>48</v>
      </c>
      <c r="W566" s="29">
        <f t="shared" si="59"/>
        <v>0</v>
      </c>
      <c r="X566" s="29">
        <f t="shared" si="61"/>
        <v>4059000</v>
      </c>
      <c r="Y566" s="31">
        <f t="shared" si="62"/>
        <v>0</v>
      </c>
      <c r="Z566" s="32" t="s">
        <v>41</v>
      </c>
      <c r="AA566" s="25"/>
      <c r="AB566" s="25"/>
    </row>
    <row r="567" spans="1:28" x14ac:dyDescent="0.2">
      <c r="A567" s="91">
        <v>604668</v>
      </c>
      <c r="B567" s="23" t="s">
        <v>178</v>
      </c>
      <c r="C567" s="92">
        <v>1</v>
      </c>
      <c r="D567" s="24" t="s">
        <v>179</v>
      </c>
      <c r="E567" s="25"/>
      <c r="F567" s="25" t="s">
        <v>385</v>
      </c>
      <c r="G567" s="25"/>
      <c r="H567" s="25"/>
      <c r="I567" s="23">
        <v>6</v>
      </c>
      <c r="J567" s="23">
        <v>2017</v>
      </c>
      <c r="K567" s="25"/>
      <c r="L567" s="25"/>
      <c r="M567" s="25">
        <v>1</v>
      </c>
      <c r="N567" s="26">
        <v>4059000</v>
      </c>
      <c r="O567" s="27">
        <v>4</v>
      </c>
      <c r="P567" s="28">
        <v>4059000</v>
      </c>
      <c r="Q567" s="28">
        <v>0</v>
      </c>
      <c r="R567" s="28">
        <v>4059000</v>
      </c>
      <c r="S567" s="29">
        <f t="shared" si="56"/>
        <v>48</v>
      </c>
      <c r="T567" s="29">
        <f t="shared" si="57"/>
        <v>84563</v>
      </c>
      <c r="U567" s="30">
        <f t="shared" si="60"/>
        <v>4059000</v>
      </c>
      <c r="V567" s="29">
        <f t="shared" si="58"/>
        <v>48</v>
      </c>
      <c r="W567" s="29">
        <f t="shared" si="59"/>
        <v>0</v>
      </c>
      <c r="X567" s="29">
        <f t="shared" si="61"/>
        <v>4059000</v>
      </c>
      <c r="Y567" s="31">
        <f t="shared" si="62"/>
        <v>0</v>
      </c>
      <c r="Z567" s="32" t="s">
        <v>41</v>
      </c>
      <c r="AA567" s="25"/>
      <c r="AB567" s="25"/>
    </row>
    <row r="568" spans="1:28" x14ac:dyDescent="0.2">
      <c r="A568" s="91">
        <v>604669</v>
      </c>
      <c r="B568" s="23" t="s">
        <v>178</v>
      </c>
      <c r="C568" s="92">
        <v>1</v>
      </c>
      <c r="D568" s="24" t="s">
        <v>179</v>
      </c>
      <c r="E568" s="25"/>
      <c r="F568" s="25" t="s">
        <v>386</v>
      </c>
      <c r="G568" s="25"/>
      <c r="H568" s="25"/>
      <c r="I568" s="23">
        <v>6</v>
      </c>
      <c r="J568" s="23">
        <v>2017</v>
      </c>
      <c r="K568" s="25"/>
      <c r="L568" s="25"/>
      <c r="M568" s="25">
        <v>1</v>
      </c>
      <c r="N568" s="26">
        <v>4600000</v>
      </c>
      <c r="O568" s="27">
        <v>4</v>
      </c>
      <c r="P568" s="28">
        <v>4600000</v>
      </c>
      <c r="Q568" s="28">
        <v>0</v>
      </c>
      <c r="R568" s="28">
        <v>4600000</v>
      </c>
      <c r="S568" s="29">
        <f t="shared" si="56"/>
        <v>48</v>
      </c>
      <c r="T568" s="29">
        <f t="shared" si="57"/>
        <v>95834</v>
      </c>
      <c r="U568" s="30">
        <f t="shared" si="60"/>
        <v>4600000</v>
      </c>
      <c r="V568" s="29">
        <f t="shared" si="58"/>
        <v>48</v>
      </c>
      <c r="W568" s="29">
        <f t="shared" si="59"/>
        <v>0</v>
      </c>
      <c r="X568" s="29">
        <f t="shared" si="61"/>
        <v>4600000</v>
      </c>
      <c r="Y568" s="31">
        <f t="shared" si="62"/>
        <v>0</v>
      </c>
      <c r="Z568" s="32" t="s">
        <v>41</v>
      </c>
      <c r="AA568" s="25"/>
      <c r="AB568" s="25"/>
    </row>
    <row r="569" spans="1:28" x14ac:dyDescent="0.2">
      <c r="A569" s="91">
        <v>604670</v>
      </c>
      <c r="B569" s="23" t="s">
        <v>178</v>
      </c>
      <c r="C569" s="92">
        <v>1</v>
      </c>
      <c r="D569" s="24" t="s">
        <v>179</v>
      </c>
      <c r="E569" s="25"/>
      <c r="F569" s="25" t="s">
        <v>386</v>
      </c>
      <c r="G569" s="25"/>
      <c r="H569" s="25"/>
      <c r="I569" s="23">
        <v>6</v>
      </c>
      <c r="J569" s="23">
        <v>2017</v>
      </c>
      <c r="K569" s="25"/>
      <c r="L569" s="25"/>
      <c r="M569" s="25">
        <v>1</v>
      </c>
      <c r="N569" s="26">
        <v>4600000</v>
      </c>
      <c r="O569" s="27">
        <v>4</v>
      </c>
      <c r="P569" s="28">
        <v>4600000</v>
      </c>
      <c r="Q569" s="28">
        <v>0</v>
      </c>
      <c r="R569" s="28">
        <v>4600000</v>
      </c>
      <c r="S569" s="29">
        <f t="shared" si="56"/>
        <v>48</v>
      </c>
      <c r="T569" s="29">
        <f t="shared" si="57"/>
        <v>95834</v>
      </c>
      <c r="U569" s="30">
        <f t="shared" si="60"/>
        <v>4600000</v>
      </c>
      <c r="V569" s="29">
        <f t="shared" si="58"/>
        <v>48</v>
      </c>
      <c r="W569" s="29">
        <f t="shared" si="59"/>
        <v>0</v>
      </c>
      <c r="X569" s="29">
        <f t="shared" si="61"/>
        <v>4600000</v>
      </c>
      <c r="Y569" s="31">
        <f t="shared" si="62"/>
        <v>0</v>
      </c>
      <c r="Z569" s="32" t="s">
        <v>41</v>
      </c>
      <c r="AA569" s="25"/>
      <c r="AB569" s="25"/>
    </row>
    <row r="570" spans="1:28" x14ac:dyDescent="0.2">
      <c r="A570" s="91">
        <v>604671</v>
      </c>
      <c r="B570" s="23" t="s">
        <v>178</v>
      </c>
      <c r="C570" s="92">
        <v>1</v>
      </c>
      <c r="D570" s="24" t="s">
        <v>179</v>
      </c>
      <c r="E570" s="25"/>
      <c r="F570" s="25" t="s">
        <v>386</v>
      </c>
      <c r="G570" s="25"/>
      <c r="H570" s="25"/>
      <c r="I570" s="23">
        <v>6</v>
      </c>
      <c r="J570" s="23">
        <v>2017</v>
      </c>
      <c r="K570" s="25"/>
      <c r="L570" s="25"/>
      <c r="M570" s="25">
        <v>1</v>
      </c>
      <c r="N570" s="26">
        <v>4600000</v>
      </c>
      <c r="O570" s="27">
        <v>4</v>
      </c>
      <c r="P570" s="28">
        <v>4600000</v>
      </c>
      <c r="Q570" s="28">
        <v>0</v>
      </c>
      <c r="R570" s="28">
        <v>4600000</v>
      </c>
      <c r="S570" s="29">
        <f t="shared" si="56"/>
        <v>48</v>
      </c>
      <c r="T570" s="29">
        <f t="shared" si="57"/>
        <v>95834</v>
      </c>
      <c r="U570" s="30">
        <f t="shared" si="60"/>
        <v>4600000</v>
      </c>
      <c r="V570" s="29">
        <f t="shared" si="58"/>
        <v>48</v>
      </c>
      <c r="W570" s="29">
        <f t="shared" si="59"/>
        <v>0</v>
      </c>
      <c r="X570" s="29">
        <f t="shared" si="61"/>
        <v>4600000</v>
      </c>
      <c r="Y570" s="31">
        <f t="shared" si="62"/>
        <v>0</v>
      </c>
      <c r="Z570" s="32" t="s">
        <v>41</v>
      </c>
      <c r="AA570" s="25"/>
      <c r="AB570" s="25"/>
    </row>
    <row r="571" spans="1:28" x14ac:dyDescent="0.2">
      <c r="A571" s="91">
        <v>604672</v>
      </c>
      <c r="B571" s="23" t="s">
        <v>178</v>
      </c>
      <c r="C571" s="92">
        <v>1</v>
      </c>
      <c r="D571" s="24" t="s">
        <v>179</v>
      </c>
      <c r="E571" s="25"/>
      <c r="F571" s="25" t="s">
        <v>386</v>
      </c>
      <c r="G571" s="25"/>
      <c r="H571" s="25"/>
      <c r="I571" s="23">
        <v>6</v>
      </c>
      <c r="J571" s="23">
        <v>2017</v>
      </c>
      <c r="K571" s="25"/>
      <c r="L571" s="25"/>
      <c r="M571" s="25">
        <v>1</v>
      </c>
      <c r="N571" s="26">
        <v>4600000</v>
      </c>
      <c r="O571" s="27">
        <v>4</v>
      </c>
      <c r="P571" s="28">
        <v>4600000</v>
      </c>
      <c r="Q571" s="28">
        <v>0</v>
      </c>
      <c r="R571" s="28">
        <v>4600000</v>
      </c>
      <c r="S571" s="29">
        <f t="shared" si="56"/>
        <v>48</v>
      </c>
      <c r="T571" s="29">
        <f t="shared" si="57"/>
        <v>95834</v>
      </c>
      <c r="U571" s="30">
        <f t="shared" si="60"/>
        <v>4600000</v>
      </c>
      <c r="V571" s="29">
        <f t="shared" si="58"/>
        <v>48</v>
      </c>
      <c r="W571" s="29">
        <f t="shared" si="59"/>
        <v>0</v>
      </c>
      <c r="X571" s="29">
        <f t="shared" si="61"/>
        <v>4600000</v>
      </c>
      <c r="Y571" s="31">
        <f t="shared" si="62"/>
        <v>0</v>
      </c>
      <c r="Z571" s="32" t="s">
        <v>41</v>
      </c>
      <c r="AA571" s="25"/>
      <c r="AB571" s="25"/>
    </row>
    <row r="572" spans="1:28" x14ac:dyDescent="0.2">
      <c r="A572" s="91">
        <v>604673</v>
      </c>
      <c r="B572" s="23" t="s">
        <v>178</v>
      </c>
      <c r="C572" s="92">
        <v>1</v>
      </c>
      <c r="D572" s="24" t="s">
        <v>179</v>
      </c>
      <c r="E572" s="25"/>
      <c r="F572" s="25" t="s">
        <v>386</v>
      </c>
      <c r="G572" s="25"/>
      <c r="H572" s="25"/>
      <c r="I572" s="23">
        <v>6</v>
      </c>
      <c r="J572" s="23">
        <v>2017</v>
      </c>
      <c r="K572" s="25"/>
      <c r="L572" s="25"/>
      <c r="M572" s="25">
        <v>1</v>
      </c>
      <c r="N572" s="26">
        <v>4600000</v>
      </c>
      <c r="O572" s="27">
        <v>4</v>
      </c>
      <c r="P572" s="28">
        <v>4600000</v>
      </c>
      <c r="Q572" s="28">
        <v>0</v>
      </c>
      <c r="R572" s="28">
        <v>4600000</v>
      </c>
      <c r="S572" s="29">
        <f t="shared" si="56"/>
        <v>48</v>
      </c>
      <c r="T572" s="29">
        <f t="shared" si="57"/>
        <v>95834</v>
      </c>
      <c r="U572" s="30">
        <f t="shared" si="60"/>
        <v>4600000</v>
      </c>
      <c r="V572" s="29">
        <f t="shared" si="58"/>
        <v>48</v>
      </c>
      <c r="W572" s="29">
        <f t="shared" si="59"/>
        <v>0</v>
      </c>
      <c r="X572" s="29">
        <f t="shared" si="61"/>
        <v>4600000</v>
      </c>
      <c r="Y572" s="31">
        <f t="shared" si="62"/>
        <v>0</v>
      </c>
      <c r="Z572" s="32" t="s">
        <v>41</v>
      </c>
      <c r="AA572" s="25"/>
      <c r="AB572" s="25"/>
    </row>
    <row r="573" spans="1:28" x14ac:dyDescent="0.2">
      <c r="A573" s="91">
        <v>604674</v>
      </c>
      <c r="B573" s="23" t="s">
        <v>294</v>
      </c>
      <c r="C573" s="92">
        <v>1</v>
      </c>
      <c r="D573" s="24" t="s">
        <v>295</v>
      </c>
      <c r="E573" s="25"/>
      <c r="F573" s="25" t="s">
        <v>387</v>
      </c>
      <c r="G573" s="25"/>
      <c r="H573" s="25"/>
      <c r="I573" s="23">
        <v>6</v>
      </c>
      <c r="J573" s="23">
        <v>2017</v>
      </c>
      <c r="K573" s="25"/>
      <c r="L573" s="25"/>
      <c r="M573" s="25">
        <v>1</v>
      </c>
      <c r="N573" s="26">
        <v>2225566</v>
      </c>
      <c r="O573" s="27">
        <v>4</v>
      </c>
      <c r="P573" s="28">
        <v>2225566</v>
      </c>
      <c r="Q573" s="28">
        <v>0</v>
      </c>
      <c r="R573" s="28">
        <v>2225566</v>
      </c>
      <c r="S573" s="29">
        <f t="shared" si="56"/>
        <v>48</v>
      </c>
      <c r="T573" s="29">
        <f t="shared" si="57"/>
        <v>46366</v>
      </c>
      <c r="U573" s="30">
        <f t="shared" si="60"/>
        <v>2225566</v>
      </c>
      <c r="V573" s="29">
        <f t="shared" si="58"/>
        <v>48</v>
      </c>
      <c r="W573" s="29">
        <f t="shared" si="59"/>
        <v>0</v>
      </c>
      <c r="X573" s="29">
        <f t="shared" si="61"/>
        <v>2225566</v>
      </c>
      <c r="Y573" s="31">
        <f t="shared" si="62"/>
        <v>0</v>
      </c>
      <c r="Z573" s="32" t="s">
        <v>41</v>
      </c>
      <c r="AA573" s="25"/>
      <c r="AB573" s="25"/>
    </row>
    <row r="574" spans="1:28" x14ac:dyDescent="0.2">
      <c r="A574" s="91">
        <v>604675</v>
      </c>
      <c r="B574" s="23" t="s">
        <v>294</v>
      </c>
      <c r="C574" s="92">
        <v>1</v>
      </c>
      <c r="D574" s="24" t="s">
        <v>295</v>
      </c>
      <c r="E574" s="25"/>
      <c r="F574" s="25" t="s">
        <v>387</v>
      </c>
      <c r="G574" s="25"/>
      <c r="H574" s="25"/>
      <c r="I574" s="23">
        <v>6</v>
      </c>
      <c r="J574" s="23">
        <v>2017</v>
      </c>
      <c r="K574" s="25"/>
      <c r="L574" s="25"/>
      <c r="M574" s="25">
        <v>1</v>
      </c>
      <c r="N574" s="26">
        <v>2225566</v>
      </c>
      <c r="O574" s="27">
        <v>4</v>
      </c>
      <c r="P574" s="28">
        <v>2225566</v>
      </c>
      <c r="Q574" s="28">
        <v>0</v>
      </c>
      <c r="R574" s="28">
        <v>2225566</v>
      </c>
      <c r="S574" s="29">
        <f t="shared" si="56"/>
        <v>48</v>
      </c>
      <c r="T574" s="29">
        <f t="shared" si="57"/>
        <v>46366</v>
      </c>
      <c r="U574" s="30">
        <f t="shared" si="60"/>
        <v>2225566</v>
      </c>
      <c r="V574" s="29">
        <f t="shared" si="58"/>
        <v>48</v>
      </c>
      <c r="W574" s="29">
        <f t="shared" si="59"/>
        <v>0</v>
      </c>
      <c r="X574" s="29">
        <f t="shared" si="61"/>
        <v>2225566</v>
      </c>
      <c r="Y574" s="31">
        <f t="shared" si="62"/>
        <v>0</v>
      </c>
      <c r="Z574" s="32" t="s">
        <v>41</v>
      </c>
      <c r="AA574" s="25"/>
      <c r="AB574" s="25"/>
    </row>
    <row r="575" spans="1:28" x14ac:dyDescent="0.2">
      <c r="A575" s="91">
        <v>604676</v>
      </c>
      <c r="B575" s="23" t="s">
        <v>294</v>
      </c>
      <c r="C575" s="92">
        <v>1</v>
      </c>
      <c r="D575" s="24" t="s">
        <v>295</v>
      </c>
      <c r="E575" s="25"/>
      <c r="F575" s="25" t="s">
        <v>387</v>
      </c>
      <c r="G575" s="25"/>
      <c r="H575" s="25"/>
      <c r="I575" s="23">
        <v>6</v>
      </c>
      <c r="J575" s="23">
        <v>2017</v>
      </c>
      <c r="K575" s="25"/>
      <c r="L575" s="25"/>
      <c r="M575" s="25">
        <v>1</v>
      </c>
      <c r="N575" s="26">
        <v>2225566</v>
      </c>
      <c r="O575" s="27">
        <v>4</v>
      </c>
      <c r="P575" s="28">
        <v>2225566</v>
      </c>
      <c r="Q575" s="28">
        <v>0</v>
      </c>
      <c r="R575" s="28">
        <v>2225566</v>
      </c>
      <c r="S575" s="29">
        <f t="shared" si="56"/>
        <v>48</v>
      </c>
      <c r="T575" s="29">
        <f t="shared" si="57"/>
        <v>46366</v>
      </c>
      <c r="U575" s="30">
        <f t="shared" si="60"/>
        <v>2225566</v>
      </c>
      <c r="V575" s="29">
        <f t="shared" si="58"/>
        <v>48</v>
      </c>
      <c r="W575" s="29">
        <f t="shared" si="59"/>
        <v>0</v>
      </c>
      <c r="X575" s="29">
        <f t="shared" si="61"/>
        <v>2225566</v>
      </c>
      <c r="Y575" s="31">
        <f t="shared" si="62"/>
        <v>0</v>
      </c>
      <c r="Z575" s="32" t="s">
        <v>41</v>
      </c>
      <c r="AA575" s="25"/>
      <c r="AB575" s="25"/>
    </row>
    <row r="576" spans="1:28" x14ac:dyDescent="0.2">
      <c r="A576" s="91">
        <v>604677</v>
      </c>
      <c r="B576" s="23" t="s">
        <v>388</v>
      </c>
      <c r="C576" s="92">
        <v>1</v>
      </c>
      <c r="D576" s="24" t="s">
        <v>389</v>
      </c>
      <c r="E576" s="25"/>
      <c r="F576" s="25" t="s">
        <v>390</v>
      </c>
      <c r="G576" s="25"/>
      <c r="H576" s="25"/>
      <c r="I576" s="23">
        <v>6</v>
      </c>
      <c r="J576" s="23">
        <v>2017</v>
      </c>
      <c r="K576" s="25"/>
      <c r="L576" s="25"/>
      <c r="M576" s="25">
        <v>1</v>
      </c>
      <c r="N576" s="26">
        <v>1475000</v>
      </c>
      <c r="O576" s="27">
        <v>4</v>
      </c>
      <c r="P576" s="28">
        <v>1475000</v>
      </c>
      <c r="Q576" s="28">
        <v>0</v>
      </c>
      <c r="R576" s="28">
        <v>1475000</v>
      </c>
      <c r="S576" s="29">
        <f t="shared" si="56"/>
        <v>48</v>
      </c>
      <c r="T576" s="29">
        <f t="shared" si="57"/>
        <v>30730</v>
      </c>
      <c r="U576" s="30">
        <f t="shared" si="60"/>
        <v>1475000</v>
      </c>
      <c r="V576" s="29">
        <f t="shared" si="58"/>
        <v>48</v>
      </c>
      <c r="W576" s="29">
        <f t="shared" si="59"/>
        <v>0</v>
      </c>
      <c r="X576" s="29">
        <f t="shared" si="61"/>
        <v>1475000</v>
      </c>
      <c r="Y576" s="31">
        <f t="shared" si="62"/>
        <v>0</v>
      </c>
      <c r="Z576" s="32" t="s">
        <v>41</v>
      </c>
      <c r="AA576" s="25"/>
      <c r="AB576" s="25"/>
    </row>
    <row r="577" spans="1:28" x14ac:dyDescent="0.2">
      <c r="A577" s="91">
        <v>604678</v>
      </c>
      <c r="B577" s="23" t="s">
        <v>178</v>
      </c>
      <c r="C577" s="92">
        <v>1</v>
      </c>
      <c r="D577" s="24" t="s">
        <v>179</v>
      </c>
      <c r="E577" s="25"/>
      <c r="F577" s="25" t="s">
        <v>391</v>
      </c>
      <c r="G577" s="25"/>
      <c r="H577" s="25"/>
      <c r="I577" s="23">
        <v>6</v>
      </c>
      <c r="J577" s="23">
        <v>2017</v>
      </c>
      <c r="K577" s="25"/>
      <c r="L577" s="25"/>
      <c r="M577" s="25">
        <v>1</v>
      </c>
      <c r="N577" s="26">
        <v>3490000</v>
      </c>
      <c r="O577" s="27">
        <v>4</v>
      </c>
      <c r="P577" s="28">
        <v>3490000</v>
      </c>
      <c r="Q577" s="28">
        <v>0</v>
      </c>
      <c r="R577" s="28">
        <v>3490000</v>
      </c>
      <c r="S577" s="29">
        <f t="shared" si="56"/>
        <v>48</v>
      </c>
      <c r="T577" s="29">
        <f t="shared" si="57"/>
        <v>72709</v>
      </c>
      <c r="U577" s="30">
        <f t="shared" si="60"/>
        <v>3490000</v>
      </c>
      <c r="V577" s="29">
        <f t="shared" si="58"/>
        <v>48</v>
      </c>
      <c r="W577" s="29">
        <f t="shared" si="59"/>
        <v>0</v>
      </c>
      <c r="X577" s="29">
        <f t="shared" si="61"/>
        <v>3490000</v>
      </c>
      <c r="Y577" s="31">
        <f t="shared" si="62"/>
        <v>0</v>
      </c>
      <c r="Z577" s="32" t="s">
        <v>41</v>
      </c>
      <c r="AA577" s="25"/>
      <c r="AB577" s="25"/>
    </row>
    <row r="578" spans="1:28" x14ac:dyDescent="0.2">
      <c r="A578" s="91">
        <v>604679</v>
      </c>
      <c r="B578" s="23" t="s">
        <v>178</v>
      </c>
      <c r="C578" s="92">
        <v>1</v>
      </c>
      <c r="D578" s="24" t="s">
        <v>179</v>
      </c>
      <c r="E578" s="25"/>
      <c r="F578" s="25" t="s">
        <v>391</v>
      </c>
      <c r="G578" s="25"/>
      <c r="H578" s="25"/>
      <c r="I578" s="23">
        <v>6</v>
      </c>
      <c r="J578" s="23">
        <v>2017</v>
      </c>
      <c r="K578" s="25"/>
      <c r="L578" s="25"/>
      <c r="M578" s="25">
        <v>1</v>
      </c>
      <c r="N578" s="26">
        <v>3490000</v>
      </c>
      <c r="O578" s="27">
        <v>4</v>
      </c>
      <c r="P578" s="28">
        <v>3490000</v>
      </c>
      <c r="Q578" s="28">
        <v>0</v>
      </c>
      <c r="R578" s="28">
        <v>3490000</v>
      </c>
      <c r="S578" s="29">
        <f t="shared" si="56"/>
        <v>48</v>
      </c>
      <c r="T578" s="29">
        <f t="shared" si="57"/>
        <v>72709</v>
      </c>
      <c r="U578" s="30">
        <f t="shared" si="60"/>
        <v>3490000</v>
      </c>
      <c r="V578" s="29">
        <f t="shared" si="58"/>
        <v>48</v>
      </c>
      <c r="W578" s="29">
        <f t="shared" si="59"/>
        <v>0</v>
      </c>
      <c r="X578" s="29">
        <f t="shared" si="61"/>
        <v>3490000</v>
      </c>
      <c r="Y578" s="31">
        <f t="shared" si="62"/>
        <v>0</v>
      </c>
      <c r="Z578" s="32" t="s">
        <v>41</v>
      </c>
      <c r="AA578" s="25"/>
      <c r="AB578" s="25"/>
    </row>
    <row r="579" spans="1:28" x14ac:dyDescent="0.2">
      <c r="A579" s="91">
        <v>604680</v>
      </c>
      <c r="B579" s="23" t="s">
        <v>392</v>
      </c>
      <c r="C579" s="92">
        <v>1</v>
      </c>
      <c r="D579" s="24" t="s">
        <v>393</v>
      </c>
      <c r="E579" s="25"/>
      <c r="F579" s="25" t="s">
        <v>394</v>
      </c>
      <c r="G579" s="25"/>
      <c r="H579" s="25"/>
      <c r="I579" s="23">
        <v>6</v>
      </c>
      <c r="J579" s="23">
        <v>2017</v>
      </c>
      <c r="K579" s="25"/>
      <c r="L579" s="25"/>
      <c r="M579" s="25">
        <v>1</v>
      </c>
      <c r="N579" s="26">
        <v>64850880</v>
      </c>
      <c r="O579" s="27">
        <v>4</v>
      </c>
      <c r="P579" s="28">
        <v>64850880</v>
      </c>
      <c r="Q579" s="28">
        <v>0</v>
      </c>
      <c r="R579" s="28">
        <v>64850880</v>
      </c>
      <c r="S579" s="29">
        <f t="shared" si="56"/>
        <v>48</v>
      </c>
      <c r="T579" s="29">
        <f t="shared" si="57"/>
        <v>1351060</v>
      </c>
      <c r="U579" s="30">
        <f t="shared" si="60"/>
        <v>64850880</v>
      </c>
      <c r="V579" s="29">
        <f t="shared" si="58"/>
        <v>48</v>
      </c>
      <c r="W579" s="29">
        <f t="shared" si="59"/>
        <v>0</v>
      </c>
      <c r="X579" s="29">
        <f t="shared" si="61"/>
        <v>64850880</v>
      </c>
      <c r="Y579" s="31">
        <f t="shared" si="62"/>
        <v>0</v>
      </c>
      <c r="Z579" s="32" t="s">
        <v>41</v>
      </c>
      <c r="AA579" s="25"/>
      <c r="AB579" s="25"/>
    </row>
    <row r="580" spans="1:28" x14ac:dyDescent="0.2">
      <c r="A580" s="91">
        <v>604681</v>
      </c>
      <c r="B580" s="23" t="s">
        <v>392</v>
      </c>
      <c r="C580" s="92">
        <v>1</v>
      </c>
      <c r="D580" s="24" t="s">
        <v>393</v>
      </c>
      <c r="E580" s="25"/>
      <c r="F580" s="25" t="s">
        <v>395</v>
      </c>
      <c r="G580" s="25"/>
      <c r="H580" s="25"/>
      <c r="I580" s="23">
        <v>6</v>
      </c>
      <c r="J580" s="23">
        <v>2017</v>
      </c>
      <c r="K580" s="25"/>
      <c r="L580" s="25"/>
      <c r="M580" s="25">
        <v>1</v>
      </c>
      <c r="N580" s="26">
        <v>118600000</v>
      </c>
      <c r="O580" s="27">
        <v>4</v>
      </c>
      <c r="P580" s="28">
        <v>118600000</v>
      </c>
      <c r="Q580" s="28">
        <v>0</v>
      </c>
      <c r="R580" s="28">
        <v>118600000</v>
      </c>
      <c r="S580" s="29">
        <f t="shared" si="56"/>
        <v>48</v>
      </c>
      <c r="T580" s="29">
        <f t="shared" si="57"/>
        <v>2470834</v>
      </c>
      <c r="U580" s="30">
        <f t="shared" si="60"/>
        <v>118600000</v>
      </c>
      <c r="V580" s="29">
        <f t="shared" si="58"/>
        <v>48</v>
      </c>
      <c r="W580" s="29">
        <f t="shared" si="59"/>
        <v>0</v>
      </c>
      <c r="X580" s="29">
        <f t="shared" si="61"/>
        <v>118600000</v>
      </c>
      <c r="Y580" s="31">
        <f t="shared" si="62"/>
        <v>0</v>
      </c>
      <c r="Z580" s="32" t="s">
        <v>41</v>
      </c>
      <c r="AA580" s="25"/>
      <c r="AB580" s="25"/>
    </row>
    <row r="581" spans="1:28" x14ac:dyDescent="0.2">
      <c r="A581" s="91">
        <v>604682</v>
      </c>
      <c r="B581" s="23" t="s">
        <v>70</v>
      </c>
      <c r="C581" s="92">
        <v>1</v>
      </c>
      <c r="D581" s="24" t="s">
        <v>71</v>
      </c>
      <c r="E581" s="25"/>
      <c r="F581" s="25" t="s">
        <v>396</v>
      </c>
      <c r="G581" s="25"/>
      <c r="H581" s="25"/>
      <c r="I581" s="23">
        <v>12</v>
      </c>
      <c r="J581" s="23">
        <v>2017</v>
      </c>
      <c r="K581" s="25"/>
      <c r="L581" s="25"/>
      <c r="M581" s="25">
        <v>1</v>
      </c>
      <c r="N581" s="26">
        <v>3320000</v>
      </c>
      <c r="O581" s="27">
        <v>8</v>
      </c>
      <c r="P581" s="28">
        <v>2109624</v>
      </c>
      <c r="Q581" s="28">
        <v>415008</v>
      </c>
      <c r="R581" s="28">
        <v>2524632</v>
      </c>
      <c r="S581" s="29">
        <f t="shared" si="56"/>
        <v>73</v>
      </c>
      <c r="T581" s="29">
        <f t="shared" si="57"/>
        <v>34584</v>
      </c>
      <c r="U581" s="30">
        <f t="shared" si="60"/>
        <v>2524632</v>
      </c>
      <c r="V581" s="29">
        <f t="shared" si="58"/>
        <v>85</v>
      </c>
      <c r="W581" s="29">
        <f t="shared" si="59"/>
        <v>415008</v>
      </c>
      <c r="X581" s="29">
        <f t="shared" si="61"/>
        <v>2939640</v>
      </c>
      <c r="Y581" s="31">
        <f t="shared" si="62"/>
        <v>380360</v>
      </c>
      <c r="Z581" s="32" t="s">
        <v>41</v>
      </c>
      <c r="AA581" s="25"/>
      <c r="AB581" s="25"/>
    </row>
    <row r="582" spans="1:28" x14ac:dyDescent="0.2">
      <c r="A582" s="91">
        <v>604683</v>
      </c>
      <c r="B582" s="23" t="s">
        <v>63</v>
      </c>
      <c r="C582" s="92">
        <v>1</v>
      </c>
      <c r="D582" s="24" t="s">
        <v>64</v>
      </c>
      <c r="E582" s="25"/>
      <c r="F582" s="25" t="s">
        <v>397</v>
      </c>
      <c r="G582" s="25"/>
      <c r="H582" s="25"/>
      <c r="I582" s="23">
        <v>12</v>
      </c>
      <c r="J582" s="23">
        <v>2017</v>
      </c>
      <c r="K582" s="25"/>
      <c r="L582" s="25"/>
      <c r="M582" s="25">
        <v>1</v>
      </c>
      <c r="N582" s="26">
        <v>6499000</v>
      </c>
      <c r="O582" s="27">
        <v>8</v>
      </c>
      <c r="P582" s="28">
        <v>4129578</v>
      </c>
      <c r="Q582" s="28">
        <v>812376</v>
      </c>
      <c r="R582" s="28">
        <v>4941954</v>
      </c>
      <c r="S582" s="29">
        <f t="shared" si="56"/>
        <v>73</v>
      </c>
      <c r="T582" s="29">
        <f t="shared" si="57"/>
        <v>67698</v>
      </c>
      <c r="U582" s="30">
        <f t="shared" si="60"/>
        <v>4941954</v>
      </c>
      <c r="V582" s="29">
        <f t="shared" si="58"/>
        <v>85</v>
      </c>
      <c r="W582" s="29">
        <f t="shared" si="59"/>
        <v>812376</v>
      </c>
      <c r="X582" s="29">
        <f t="shared" si="61"/>
        <v>5754330</v>
      </c>
      <c r="Y582" s="31">
        <f t="shared" si="62"/>
        <v>744670</v>
      </c>
      <c r="Z582" s="32" t="s">
        <v>41</v>
      </c>
      <c r="AA582" s="25"/>
      <c r="AB582" s="25"/>
    </row>
    <row r="583" spans="1:28" x14ac:dyDescent="0.2">
      <c r="A583" s="91">
        <v>604684</v>
      </c>
      <c r="B583" s="23" t="s">
        <v>63</v>
      </c>
      <c r="C583" s="92">
        <v>1</v>
      </c>
      <c r="D583" s="24" t="s">
        <v>64</v>
      </c>
      <c r="E583" s="25"/>
      <c r="F583" s="25" t="s">
        <v>397</v>
      </c>
      <c r="G583" s="25"/>
      <c r="H583" s="25"/>
      <c r="I583" s="23">
        <v>12</v>
      </c>
      <c r="J583" s="23">
        <v>2017</v>
      </c>
      <c r="K583" s="25"/>
      <c r="L583" s="25"/>
      <c r="M583" s="25">
        <v>1</v>
      </c>
      <c r="N583" s="26">
        <v>6499000</v>
      </c>
      <c r="O583" s="27">
        <v>8</v>
      </c>
      <c r="P583" s="28">
        <v>4129578</v>
      </c>
      <c r="Q583" s="28">
        <v>812376</v>
      </c>
      <c r="R583" s="28">
        <v>4941954</v>
      </c>
      <c r="S583" s="29">
        <f t="shared" si="56"/>
        <v>73</v>
      </c>
      <c r="T583" s="29">
        <f t="shared" si="57"/>
        <v>67698</v>
      </c>
      <c r="U583" s="30">
        <f t="shared" si="60"/>
        <v>4941954</v>
      </c>
      <c r="V583" s="29">
        <f t="shared" si="58"/>
        <v>85</v>
      </c>
      <c r="W583" s="29">
        <f t="shared" si="59"/>
        <v>812376</v>
      </c>
      <c r="X583" s="29">
        <f t="shared" si="61"/>
        <v>5754330</v>
      </c>
      <c r="Y583" s="31">
        <f t="shared" si="62"/>
        <v>744670</v>
      </c>
      <c r="Z583" s="32" t="s">
        <v>41</v>
      </c>
      <c r="AA583" s="25"/>
      <c r="AB583" s="25"/>
    </row>
    <row r="584" spans="1:28" x14ac:dyDescent="0.2">
      <c r="A584" s="91">
        <v>604685</v>
      </c>
      <c r="B584" s="23" t="s">
        <v>63</v>
      </c>
      <c r="C584" s="92">
        <v>1</v>
      </c>
      <c r="D584" s="24" t="s">
        <v>64</v>
      </c>
      <c r="E584" s="25"/>
      <c r="F584" s="25" t="s">
        <v>397</v>
      </c>
      <c r="G584" s="25"/>
      <c r="H584" s="25"/>
      <c r="I584" s="23">
        <v>12</v>
      </c>
      <c r="J584" s="23">
        <v>2017</v>
      </c>
      <c r="K584" s="25"/>
      <c r="L584" s="25"/>
      <c r="M584" s="25">
        <v>1</v>
      </c>
      <c r="N584" s="26">
        <v>6499000</v>
      </c>
      <c r="O584" s="27">
        <v>8</v>
      </c>
      <c r="P584" s="28">
        <v>4129578</v>
      </c>
      <c r="Q584" s="28">
        <v>812376</v>
      </c>
      <c r="R584" s="28">
        <v>4941954</v>
      </c>
      <c r="S584" s="29">
        <f t="shared" si="56"/>
        <v>73</v>
      </c>
      <c r="T584" s="29">
        <f t="shared" si="57"/>
        <v>67698</v>
      </c>
      <c r="U584" s="30">
        <f t="shared" si="60"/>
        <v>4941954</v>
      </c>
      <c r="V584" s="29">
        <f t="shared" si="58"/>
        <v>85</v>
      </c>
      <c r="W584" s="29">
        <f t="shared" si="59"/>
        <v>812376</v>
      </c>
      <c r="X584" s="29">
        <f t="shared" si="61"/>
        <v>5754330</v>
      </c>
      <c r="Y584" s="31">
        <f t="shared" si="62"/>
        <v>744670</v>
      </c>
      <c r="Z584" s="32" t="s">
        <v>41</v>
      </c>
      <c r="AA584" s="25"/>
      <c r="AB584" s="25"/>
    </row>
    <row r="585" spans="1:28" x14ac:dyDescent="0.2">
      <c r="A585" s="91">
        <v>604686</v>
      </c>
      <c r="B585" s="23" t="s">
        <v>63</v>
      </c>
      <c r="C585" s="92">
        <v>1</v>
      </c>
      <c r="D585" s="24" t="s">
        <v>64</v>
      </c>
      <c r="E585" s="25"/>
      <c r="F585" s="25" t="s">
        <v>397</v>
      </c>
      <c r="G585" s="25"/>
      <c r="H585" s="25"/>
      <c r="I585" s="23">
        <v>12</v>
      </c>
      <c r="J585" s="23">
        <v>2017</v>
      </c>
      <c r="K585" s="25"/>
      <c r="L585" s="25"/>
      <c r="M585" s="25">
        <v>1</v>
      </c>
      <c r="N585" s="26">
        <v>6499000</v>
      </c>
      <c r="O585" s="27">
        <v>8</v>
      </c>
      <c r="P585" s="28">
        <v>4129578</v>
      </c>
      <c r="Q585" s="28">
        <v>812376</v>
      </c>
      <c r="R585" s="28">
        <v>4941954</v>
      </c>
      <c r="S585" s="29">
        <f t="shared" si="56"/>
        <v>73</v>
      </c>
      <c r="T585" s="29">
        <f t="shared" si="57"/>
        <v>67698</v>
      </c>
      <c r="U585" s="30">
        <f t="shared" si="60"/>
        <v>4941954</v>
      </c>
      <c r="V585" s="29">
        <f t="shared" si="58"/>
        <v>85</v>
      </c>
      <c r="W585" s="29">
        <f t="shared" si="59"/>
        <v>812376</v>
      </c>
      <c r="X585" s="29">
        <f t="shared" si="61"/>
        <v>5754330</v>
      </c>
      <c r="Y585" s="31">
        <f t="shared" si="62"/>
        <v>744670</v>
      </c>
      <c r="Z585" s="32" t="s">
        <v>41</v>
      </c>
      <c r="AA585" s="25"/>
      <c r="AB585" s="25"/>
    </row>
    <row r="586" spans="1:28" x14ac:dyDescent="0.2">
      <c r="A586" s="91">
        <v>604687</v>
      </c>
      <c r="B586" s="23" t="s">
        <v>63</v>
      </c>
      <c r="C586" s="92">
        <v>1</v>
      </c>
      <c r="D586" s="24" t="s">
        <v>64</v>
      </c>
      <c r="E586" s="25"/>
      <c r="F586" s="25" t="s">
        <v>397</v>
      </c>
      <c r="G586" s="25"/>
      <c r="H586" s="25"/>
      <c r="I586" s="23">
        <v>12</v>
      </c>
      <c r="J586" s="23">
        <v>2017</v>
      </c>
      <c r="K586" s="25"/>
      <c r="L586" s="25"/>
      <c r="M586" s="25">
        <v>1</v>
      </c>
      <c r="N586" s="26">
        <v>6499000</v>
      </c>
      <c r="O586" s="27">
        <v>8</v>
      </c>
      <c r="P586" s="28">
        <v>4129578</v>
      </c>
      <c r="Q586" s="28">
        <v>812376</v>
      </c>
      <c r="R586" s="28">
        <v>4941954</v>
      </c>
      <c r="S586" s="29">
        <f t="shared" si="56"/>
        <v>73</v>
      </c>
      <c r="T586" s="29">
        <f t="shared" si="57"/>
        <v>67698</v>
      </c>
      <c r="U586" s="30">
        <f t="shared" si="60"/>
        <v>4941954</v>
      </c>
      <c r="V586" s="29">
        <f t="shared" si="58"/>
        <v>85</v>
      </c>
      <c r="W586" s="29">
        <f t="shared" si="59"/>
        <v>812376</v>
      </c>
      <c r="X586" s="29">
        <f t="shared" si="61"/>
        <v>5754330</v>
      </c>
      <c r="Y586" s="31">
        <f t="shared" si="62"/>
        <v>744670</v>
      </c>
      <c r="Z586" s="32" t="s">
        <v>41</v>
      </c>
      <c r="AA586" s="25"/>
      <c r="AB586" s="25"/>
    </row>
    <row r="587" spans="1:28" x14ac:dyDescent="0.2">
      <c r="A587" s="91">
        <v>604688</v>
      </c>
      <c r="B587" s="23" t="s">
        <v>63</v>
      </c>
      <c r="C587" s="92">
        <v>1</v>
      </c>
      <c r="D587" s="24" t="s">
        <v>64</v>
      </c>
      <c r="E587" s="25"/>
      <c r="F587" s="25" t="s">
        <v>397</v>
      </c>
      <c r="G587" s="25"/>
      <c r="H587" s="25"/>
      <c r="I587" s="23">
        <v>12</v>
      </c>
      <c r="J587" s="23">
        <v>2017</v>
      </c>
      <c r="K587" s="25"/>
      <c r="L587" s="25"/>
      <c r="M587" s="25">
        <v>1</v>
      </c>
      <c r="N587" s="26">
        <v>6499000</v>
      </c>
      <c r="O587" s="27">
        <v>8</v>
      </c>
      <c r="P587" s="28">
        <v>4129578</v>
      </c>
      <c r="Q587" s="28">
        <v>812376</v>
      </c>
      <c r="R587" s="28">
        <v>4941954</v>
      </c>
      <c r="S587" s="29">
        <f t="shared" ref="S587:S650" si="63">IFERROR(IF(((DATEDIF(DATE($J587,$I587,1),$S$10,"m"))+1)&gt;$O587*12,$O587*12,((DATEDIF(DATE($J587,$I587,1),$S$10,"m"))+1)),0)</f>
        <v>73</v>
      </c>
      <c r="T587" s="29">
        <f t="shared" ref="T587:T650" si="64">ROUNDUP((($N587/$O587)/12),0)</f>
        <v>67698</v>
      </c>
      <c r="U587" s="30">
        <f t="shared" si="60"/>
        <v>4941954</v>
      </c>
      <c r="V587" s="29">
        <f t="shared" ref="V587:V650" si="65">IFERROR(IF(((DATEDIF(DATE($J587,$I587,1),$V$10,"m"))+1)&gt;$O587*12,$O587*12,((DATEDIF(DATE($J587,$I587,1),$V$10,"m"))+1)),0)</f>
        <v>85</v>
      </c>
      <c r="W587" s="29">
        <f t="shared" ref="W587:W650" si="66">IF($N587-$R587&lt;($V587-$S587)*T587,$N587-$R587,($V587-$S587)*T587)</f>
        <v>812376</v>
      </c>
      <c r="X587" s="29">
        <f t="shared" si="61"/>
        <v>5754330</v>
      </c>
      <c r="Y587" s="31">
        <f t="shared" si="62"/>
        <v>744670</v>
      </c>
      <c r="Z587" s="32" t="s">
        <v>41</v>
      </c>
      <c r="AA587" s="25"/>
      <c r="AB587" s="25"/>
    </row>
    <row r="588" spans="1:28" x14ac:dyDescent="0.2">
      <c r="A588" s="91">
        <v>604689</v>
      </c>
      <c r="B588" s="23" t="s">
        <v>63</v>
      </c>
      <c r="C588" s="92">
        <v>1</v>
      </c>
      <c r="D588" s="24" t="s">
        <v>64</v>
      </c>
      <c r="E588" s="25"/>
      <c r="F588" s="25" t="s">
        <v>397</v>
      </c>
      <c r="G588" s="25"/>
      <c r="H588" s="25"/>
      <c r="I588" s="23">
        <v>12</v>
      </c>
      <c r="J588" s="23">
        <v>2017</v>
      </c>
      <c r="K588" s="25"/>
      <c r="L588" s="25"/>
      <c r="M588" s="25">
        <v>1</v>
      </c>
      <c r="N588" s="26">
        <v>6499000</v>
      </c>
      <c r="O588" s="27">
        <v>8</v>
      </c>
      <c r="P588" s="28">
        <v>4129578</v>
      </c>
      <c r="Q588" s="28">
        <v>812376</v>
      </c>
      <c r="R588" s="28">
        <v>4941954</v>
      </c>
      <c r="S588" s="29">
        <f t="shared" si="63"/>
        <v>73</v>
      </c>
      <c r="T588" s="29">
        <f t="shared" si="64"/>
        <v>67698</v>
      </c>
      <c r="U588" s="30">
        <f t="shared" ref="U588:U651" si="67">IF(S588*T588&gt;N588,N588,S588*T588)</f>
        <v>4941954</v>
      </c>
      <c r="V588" s="29">
        <f t="shared" si="65"/>
        <v>85</v>
      </c>
      <c r="W588" s="29">
        <f t="shared" si="66"/>
        <v>812376</v>
      </c>
      <c r="X588" s="29">
        <f t="shared" ref="X588:X651" si="68">R588+W588</f>
        <v>5754330</v>
      </c>
      <c r="Y588" s="31">
        <f t="shared" ref="Y588:Y651" si="69">N588-X588</f>
        <v>744670</v>
      </c>
      <c r="Z588" s="32" t="s">
        <v>41</v>
      </c>
      <c r="AA588" s="25"/>
      <c r="AB588" s="25"/>
    </row>
    <row r="589" spans="1:28" x14ac:dyDescent="0.2">
      <c r="A589" s="91">
        <v>604690</v>
      </c>
      <c r="B589" s="23" t="s">
        <v>63</v>
      </c>
      <c r="C589" s="92">
        <v>1</v>
      </c>
      <c r="D589" s="24" t="s">
        <v>64</v>
      </c>
      <c r="E589" s="25"/>
      <c r="F589" s="25" t="s">
        <v>398</v>
      </c>
      <c r="G589" s="25"/>
      <c r="H589" s="25"/>
      <c r="I589" s="23">
        <v>12</v>
      </c>
      <c r="J589" s="23">
        <v>2017</v>
      </c>
      <c r="K589" s="25"/>
      <c r="L589" s="25"/>
      <c r="M589" s="25">
        <v>1</v>
      </c>
      <c r="N589" s="26">
        <v>2699000</v>
      </c>
      <c r="O589" s="27">
        <v>8</v>
      </c>
      <c r="P589" s="28">
        <v>1715015</v>
      </c>
      <c r="Q589" s="28">
        <v>337380</v>
      </c>
      <c r="R589" s="28">
        <v>2052395</v>
      </c>
      <c r="S589" s="29">
        <f t="shared" si="63"/>
        <v>73</v>
      </c>
      <c r="T589" s="29">
        <f t="shared" si="64"/>
        <v>28115</v>
      </c>
      <c r="U589" s="30">
        <f t="shared" si="67"/>
        <v>2052395</v>
      </c>
      <c r="V589" s="29">
        <f t="shared" si="65"/>
        <v>85</v>
      </c>
      <c r="W589" s="29">
        <f t="shared" si="66"/>
        <v>337380</v>
      </c>
      <c r="X589" s="29">
        <f t="shared" si="68"/>
        <v>2389775</v>
      </c>
      <c r="Y589" s="31">
        <f t="shared" si="69"/>
        <v>309225</v>
      </c>
      <c r="Z589" s="32" t="s">
        <v>41</v>
      </c>
      <c r="AA589" s="25"/>
      <c r="AB589" s="25"/>
    </row>
    <row r="590" spans="1:28" x14ac:dyDescent="0.2">
      <c r="A590" s="91">
        <v>604691</v>
      </c>
      <c r="B590" s="23" t="s">
        <v>98</v>
      </c>
      <c r="C590" s="92">
        <v>1</v>
      </c>
      <c r="D590" s="24" t="s">
        <v>99</v>
      </c>
      <c r="E590" s="25"/>
      <c r="F590" s="25" t="s">
        <v>398</v>
      </c>
      <c r="G590" s="25"/>
      <c r="H590" s="25"/>
      <c r="I590" s="23">
        <v>12</v>
      </c>
      <c r="J590" s="23">
        <v>2017</v>
      </c>
      <c r="K590" s="25"/>
      <c r="L590" s="25"/>
      <c r="M590" s="25">
        <v>1</v>
      </c>
      <c r="N590" s="26">
        <v>2699000</v>
      </c>
      <c r="O590" s="27">
        <v>8</v>
      </c>
      <c r="P590" s="28">
        <v>1715015</v>
      </c>
      <c r="Q590" s="28">
        <v>337380</v>
      </c>
      <c r="R590" s="28">
        <v>2052395</v>
      </c>
      <c r="S590" s="29">
        <f t="shared" si="63"/>
        <v>73</v>
      </c>
      <c r="T590" s="29">
        <f t="shared" si="64"/>
        <v>28115</v>
      </c>
      <c r="U590" s="30">
        <f t="shared" si="67"/>
        <v>2052395</v>
      </c>
      <c r="V590" s="29">
        <f t="shared" si="65"/>
        <v>85</v>
      </c>
      <c r="W590" s="29">
        <f t="shared" si="66"/>
        <v>337380</v>
      </c>
      <c r="X590" s="29">
        <f t="shared" si="68"/>
        <v>2389775</v>
      </c>
      <c r="Y590" s="31">
        <f t="shared" si="69"/>
        <v>309225</v>
      </c>
      <c r="Z590" s="32" t="s">
        <v>41</v>
      </c>
      <c r="AA590" s="25"/>
      <c r="AB590" s="25"/>
    </row>
    <row r="591" spans="1:28" x14ac:dyDescent="0.2">
      <c r="A591" s="91">
        <v>604692</v>
      </c>
      <c r="B591" s="23" t="s">
        <v>98</v>
      </c>
      <c r="C591" s="92">
        <v>1</v>
      </c>
      <c r="D591" s="24" t="s">
        <v>99</v>
      </c>
      <c r="E591" s="25"/>
      <c r="F591" s="25" t="s">
        <v>398</v>
      </c>
      <c r="G591" s="25"/>
      <c r="H591" s="25"/>
      <c r="I591" s="23">
        <v>12</v>
      </c>
      <c r="J591" s="23">
        <v>2017</v>
      </c>
      <c r="K591" s="25"/>
      <c r="L591" s="25"/>
      <c r="M591" s="25">
        <v>1</v>
      </c>
      <c r="N591" s="26">
        <v>2699000</v>
      </c>
      <c r="O591" s="27">
        <v>8</v>
      </c>
      <c r="P591" s="28">
        <v>1715015</v>
      </c>
      <c r="Q591" s="28">
        <v>337380</v>
      </c>
      <c r="R591" s="28">
        <v>2052395</v>
      </c>
      <c r="S591" s="29">
        <f t="shared" si="63"/>
        <v>73</v>
      </c>
      <c r="T591" s="29">
        <f t="shared" si="64"/>
        <v>28115</v>
      </c>
      <c r="U591" s="30">
        <f t="shared" si="67"/>
        <v>2052395</v>
      </c>
      <c r="V591" s="29">
        <f t="shared" si="65"/>
        <v>85</v>
      </c>
      <c r="W591" s="29">
        <f t="shared" si="66"/>
        <v>337380</v>
      </c>
      <c r="X591" s="29">
        <f t="shared" si="68"/>
        <v>2389775</v>
      </c>
      <c r="Y591" s="31">
        <f t="shared" si="69"/>
        <v>309225</v>
      </c>
      <c r="Z591" s="32" t="s">
        <v>41</v>
      </c>
      <c r="AA591" s="25"/>
      <c r="AB591" s="25"/>
    </row>
    <row r="592" spans="1:28" x14ac:dyDescent="0.2">
      <c r="A592" s="91">
        <v>604693</v>
      </c>
      <c r="B592" s="23" t="s">
        <v>98</v>
      </c>
      <c r="C592" s="92">
        <v>1</v>
      </c>
      <c r="D592" s="24" t="s">
        <v>99</v>
      </c>
      <c r="E592" s="25"/>
      <c r="F592" s="25" t="s">
        <v>399</v>
      </c>
      <c r="G592" s="25"/>
      <c r="H592" s="25"/>
      <c r="I592" s="23">
        <v>12</v>
      </c>
      <c r="J592" s="23">
        <v>2017</v>
      </c>
      <c r="K592" s="25"/>
      <c r="L592" s="25"/>
      <c r="M592" s="25">
        <v>1</v>
      </c>
      <c r="N592" s="26">
        <v>4699000</v>
      </c>
      <c r="O592" s="27">
        <v>8</v>
      </c>
      <c r="P592" s="28">
        <v>2985828</v>
      </c>
      <c r="Q592" s="28">
        <v>587376</v>
      </c>
      <c r="R592" s="28">
        <v>3573204</v>
      </c>
      <c r="S592" s="29">
        <f t="shared" si="63"/>
        <v>73</v>
      </c>
      <c r="T592" s="29">
        <f t="shared" si="64"/>
        <v>48948</v>
      </c>
      <c r="U592" s="30">
        <f t="shared" si="67"/>
        <v>3573204</v>
      </c>
      <c r="V592" s="29">
        <f t="shared" si="65"/>
        <v>85</v>
      </c>
      <c r="W592" s="29">
        <f t="shared" si="66"/>
        <v>587376</v>
      </c>
      <c r="X592" s="29">
        <f t="shared" si="68"/>
        <v>4160580</v>
      </c>
      <c r="Y592" s="31">
        <f t="shared" si="69"/>
        <v>538420</v>
      </c>
      <c r="Z592" s="32" t="s">
        <v>41</v>
      </c>
      <c r="AA592" s="25"/>
      <c r="AB592" s="25"/>
    </row>
    <row r="593" spans="1:28" x14ac:dyDescent="0.2">
      <c r="A593" s="91">
        <v>604694</v>
      </c>
      <c r="B593" s="23" t="s">
        <v>98</v>
      </c>
      <c r="C593" s="92">
        <v>1</v>
      </c>
      <c r="D593" s="24" t="s">
        <v>99</v>
      </c>
      <c r="E593" s="25"/>
      <c r="F593" s="25" t="s">
        <v>400</v>
      </c>
      <c r="G593" s="25"/>
      <c r="H593" s="25"/>
      <c r="I593" s="23">
        <v>12</v>
      </c>
      <c r="J593" s="23">
        <v>2017</v>
      </c>
      <c r="K593" s="25"/>
      <c r="L593" s="25"/>
      <c r="M593" s="25">
        <v>1</v>
      </c>
      <c r="N593" s="26">
        <v>3699000</v>
      </c>
      <c r="O593" s="27">
        <v>8</v>
      </c>
      <c r="P593" s="28">
        <v>2350452</v>
      </c>
      <c r="Q593" s="28">
        <v>462384</v>
      </c>
      <c r="R593" s="28">
        <v>2812836</v>
      </c>
      <c r="S593" s="29">
        <f t="shared" si="63"/>
        <v>73</v>
      </c>
      <c r="T593" s="29">
        <f t="shared" si="64"/>
        <v>38532</v>
      </c>
      <c r="U593" s="30">
        <f t="shared" si="67"/>
        <v>2812836</v>
      </c>
      <c r="V593" s="29">
        <f t="shared" si="65"/>
        <v>85</v>
      </c>
      <c r="W593" s="29">
        <f t="shared" si="66"/>
        <v>462384</v>
      </c>
      <c r="X593" s="29">
        <f t="shared" si="68"/>
        <v>3275220</v>
      </c>
      <c r="Y593" s="31">
        <f t="shared" si="69"/>
        <v>423780</v>
      </c>
      <c r="Z593" s="32" t="s">
        <v>41</v>
      </c>
      <c r="AA593" s="25"/>
      <c r="AB593" s="25"/>
    </row>
    <row r="594" spans="1:28" x14ac:dyDescent="0.2">
      <c r="A594" s="91">
        <v>604695</v>
      </c>
      <c r="B594" s="23" t="s">
        <v>98</v>
      </c>
      <c r="C594" s="92">
        <v>1</v>
      </c>
      <c r="D594" s="24" t="s">
        <v>99</v>
      </c>
      <c r="E594" s="25"/>
      <c r="F594" s="25" t="s">
        <v>400</v>
      </c>
      <c r="G594" s="25"/>
      <c r="H594" s="25"/>
      <c r="I594" s="23">
        <v>12</v>
      </c>
      <c r="J594" s="23">
        <v>2017</v>
      </c>
      <c r="K594" s="25"/>
      <c r="L594" s="25"/>
      <c r="M594" s="25">
        <v>1</v>
      </c>
      <c r="N594" s="26">
        <v>3699000</v>
      </c>
      <c r="O594" s="27">
        <v>8</v>
      </c>
      <c r="P594" s="28">
        <v>2350452</v>
      </c>
      <c r="Q594" s="28">
        <v>462384</v>
      </c>
      <c r="R594" s="28">
        <v>2812836</v>
      </c>
      <c r="S594" s="29">
        <f t="shared" si="63"/>
        <v>73</v>
      </c>
      <c r="T594" s="29">
        <f t="shared" si="64"/>
        <v>38532</v>
      </c>
      <c r="U594" s="30">
        <f t="shared" si="67"/>
        <v>2812836</v>
      </c>
      <c r="V594" s="29">
        <f t="shared" si="65"/>
        <v>85</v>
      </c>
      <c r="W594" s="29">
        <f t="shared" si="66"/>
        <v>462384</v>
      </c>
      <c r="X594" s="29">
        <f t="shared" si="68"/>
        <v>3275220</v>
      </c>
      <c r="Y594" s="31">
        <f t="shared" si="69"/>
        <v>423780</v>
      </c>
      <c r="Z594" s="32" t="s">
        <v>41</v>
      </c>
      <c r="AA594" s="25"/>
      <c r="AB594" s="25"/>
    </row>
    <row r="595" spans="1:28" x14ac:dyDescent="0.2">
      <c r="A595" s="91">
        <v>604696</v>
      </c>
      <c r="B595" s="23" t="s">
        <v>98</v>
      </c>
      <c r="C595" s="92">
        <v>1</v>
      </c>
      <c r="D595" s="24" t="s">
        <v>99</v>
      </c>
      <c r="E595" s="25"/>
      <c r="F595" s="25" t="s">
        <v>400</v>
      </c>
      <c r="G595" s="25"/>
      <c r="H595" s="25"/>
      <c r="I595" s="23">
        <v>12</v>
      </c>
      <c r="J595" s="23">
        <v>2017</v>
      </c>
      <c r="K595" s="25"/>
      <c r="L595" s="25"/>
      <c r="M595" s="25">
        <v>1</v>
      </c>
      <c r="N595" s="26">
        <v>3699000</v>
      </c>
      <c r="O595" s="27">
        <v>8</v>
      </c>
      <c r="P595" s="28">
        <v>2350452</v>
      </c>
      <c r="Q595" s="28">
        <v>462384</v>
      </c>
      <c r="R595" s="28">
        <v>2812836</v>
      </c>
      <c r="S595" s="29">
        <f t="shared" si="63"/>
        <v>73</v>
      </c>
      <c r="T595" s="29">
        <f t="shared" si="64"/>
        <v>38532</v>
      </c>
      <c r="U595" s="30">
        <f t="shared" si="67"/>
        <v>2812836</v>
      </c>
      <c r="V595" s="29">
        <f t="shared" si="65"/>
        <v>85</v>
      </c>
      <c r="W595" s="29">
        <f t="shared" si="66"/>
        <v>462384</v>
      </c>
      <c r="X595" s="29">
        <f t="shared" si="68"/>
        <v>3275220</v>
      </c>
      <c r="Y595" s="31">
        <f t="shared" si="69"/>
        <v>423780</v>
      </c>
      <c r="Z595" s="32" t="s">
        <v>41</v>
      </c>
      <c r="AA595" s="25"/>
      <c r="AB595" s="25"/>
    </row>
    <row r="596" spans="1:28" x14ac:dyDescent="0.2">
      <c r="A596" s="91">
        <v>604697</v>
      </c>
      <c r="B596" s="23" t="s">
        <v>98</v>
      </c>
      <c r="C596" s="92">
        <v>1</v>
      </c>
      <c r="D596" s="24" t="s">
        <v>99</v>
      </c>
      <c r="E596" s="25"/>
      <c r="F596" s="25" t="s">
        <v>400</v>
      </c>
      <c r="G596" s="25"/>
      <c r="H596" s="25"/>
      <c r="I596" s="23">
        <v>12</v>
      </c>
      <c r="J596" s="23">
        <v>2017</v>
      </c>
      <c r="K596" s="25"/>
      <c r="L596" s="25"/>
      <c r="M596" s="25">
        <v>1</v>
      </c>
      <c r="N596" s="26">
        <v>3699000</v>
      </c>
      <c r="O596" s="27">
        <v>8</v>
      </c>
      <c r="P596" s="28">
        <v>2350452</v>
      </c>
      <c r="Q596" s="28">
        <v>462384</v>
      </c>
      <c r="R596" s="28">
        <v>2812836</v>
      </c>
      <c r="S596" s="29">
        <f t="shared" si="63"/>
        <v>73</v>
      </c>
      <c r="T596" s="29">
        <f t="shared" si="64"/>
        <v>38532</v>
      </c>
      <c r="U596" s="30">
        <f t="shared" si="67"/>
        <v>2812836</v>
      </c>
      <c r="V596" s="29">
        <f t="shared" si="65"/>
        <v>85</v>
      </c>
      <c r="W596" s="29">
        <f t="shared" si="66"/>
        <v>462384</v>
      </c>
      <c r="X596" s="29">
        <f t="shared" si="68"/>
        <v>3275220</v>
      </c>
      <c r="Y596" s="31">
        <f t="shared" si="69"/>
        <v>423780</v>
      </c>
      <c r="Z596" s="32" t="s">
        <v>41</v>
      </c>
      <c r="AA596" s="25"/>
      <c r="AB596" s="25"/>
    </row>
    <row r="597" spans="1:28" x14ac:dyDescent="0.2">
      <c r="A597" s="91">
        <v>604698</v>
      </c>
      <c r="B597" s="23" t="s">
        <v>98</v>
      </c>
      <c r="C597" s="92">
        <v>1</v>
      </c>
      <c r="D597" s="24" t="s">
        <v>99</v>
      </c>
      <c r="E597" s="25"/>
      <c r="F597" s="25" t="s">
        <v>401</v>
      </c>
      <c r="G597" s="25"/>
      <c r="H597" s="25"/>
      <c r="I597" s="23">
        <v>12</v>
      </c>
      <c r="J597" s="23">
        <v>2017</v>
      </c>
      <c r="K597" s="25"/>
      <c r="L597" s="25"/>
      <c r="M597" s="25">
        <v>1</v>
      </c>
      <c r="N597" s="26">
        <v>3170000</v>
      </c>
      <c r="O597" s="27">
        <v>8</v>
      </c>
      <c r="P597" s="28">
        <v>2014281</v>
      </c>
      <c r="Q597" s="28">
        <v>396252</v>
      </c>
      <c r="R597" s="28">
        <v>2410533</v>
      </c>
      <c r="S597" s="29">
        <f t="shared" si="63"/>
        <v>73</v>
      </c>
      <c r="T597" s="29">
        <f t="shared" si="64"/>
        <v>33021</v>
      </c>
      <c r="U597" s="30">
        <f t="shared" si="67"/>
        <v>2410533</v>
      </c>
      <c r="V597" s="29">
        <f t="shared" si="65"/>
        <v>85</v>
      </c>
      <c r="W597" s="29">
        <f t="shared" si="66"/>
        <v>396252</v>
      </c>
      <c r="X597" s="29">
        <f t="shared" si="68"/>
        <v>2806785</v>
      </c>
      <c r="Y597" s="31">
        <f t="shared" si="69"/>
        <v>363215</v>
      </c>
      <c r="Z597" s="32" t="s">
        <v>41</v>
      </c>
      <c r="AA597" s="25"/>
      <c r="AB597" s="25"/>
    </row>
    <row r="598" spans="1:28" x14ac:dyDescent="0.2">
      <c r="A598" s="91">
        <v>604699</v>
      </c>
      <c r="B598" s="23" t="s">
        <v>98</v>
      </c>
      <c r="C598" s="92">
        <v>1</v>
      </c>
      <c r="D598" s="24" t="s">
        <v>99</v>
      </c>
      <c r="E598" s="25"/>
      <c r="F598" s="25" t="s">
        <v>401</v>
      </c>
      <c r="G598" s="25"/>
      <c r="H598" s="25"/>
      <c r="I598" s="23">
        <v>12</v>
      </c>
      <c r="J598" s="23">
        <v>2017</v>
      </c>
      <c r="K598" s="25"/>
      <c r="L598" s="25"/>
      <c r="M598" s="25">
        <v>1</v>
      </c>
      <c r="N598" s="26">
        <v>3170000</v>
      </c>
      <c r="O598" s="27">
        <v>8</v>
      </c>
      <c r="P598" s="28">
        <v>2014281</v>
      </c>
      <c r="Q598" s="28">
        <v>396252</v>
      </c>
      <c r="R598" s="28">
        <v>2410533</v>
      </c>
      <c r="S598" s="29">
        <f t="shared" si="63"/>
        <v>73</v>
      </c>
      <c r="T598" s="29">
        <f t="shared" si="64"/>
        <v>33021</v>
      </c>
      <c r="U598" s="30">
        <f t="shared" si="67"/>
        <v>2410533</v>
      </c>
      <c r="V598" s="29">
        <f t="shared" si="65"/>
        <v>85</v>
      </c>
      <c r="W598" s="29">
        <f t="shared" si="66"/>
        <v>396252</v>
      </c>
      <c r="X598" s="29">
        <f t="shared" si="68"/>
        <v>2806785</v>
      </c>
      <c r="Y598" s="31">
        <f t="shared" si="69"/>
        <v>363215</v>
      </c>
      <c r="Z598" s="32" t="s">
        <v>41</v>
      </c>
      <c r="AA598" s="25"/>
      <c r="AB598" s="25"/>
    </row>
    <row r="599" spans="1:28" x14ac:dyDescent="0.2">
      <c r="A599" s="91">
        <v>604700</v>
      </c>
      <c r="B599" s="23" t="s">
        <v>98</v>
      </c>
      <c r="C599" s="92">
        <v>1</v>
      </c>
      <c r="D599" s="24" t="s">
        <v>99</v>
      </c>
      <c r="E599" s="25"/>
      <c r="F599" s="25" t="s">
        <v>401</v>
      </c>
      <c r="G599" s="25"/>
      <c r="H599" s="25"/>
      <c r="I599" s="23">
        <v>12</v>
      </c>
      <c r="J599" s="23">
        <v>2017</v>
      </c>
      <c r="K599" s="25"/>
      <c r="L599" s="25"/>
      <c r="M599" s="25">
        <v>1</v>
      </c>
      <c r="N599" s="26">
        <v>3170000</v>
      </c>
      <c r="O599" s="27">
        <v>8</v>
      </c>
      <c r="P599" s="28">
        <v>2014281</v>
      </c>
      <c r="Q599" s="28">
        <v>396252</v>
      </c>
      <c r="R599" s="28">
        <v>2410533</v>
      </c>
      <c r="S599" s="29">
        <f t="shared" si="63"/>
        <v>73</v>
      </c>
      <c r="T599" s="29">
        <f t="shared" si="64"/>
        <v>33021</v>
      </c>
      <c r="U599" s="30">
        <f t="shared" si="67"/>
        <v>2410533</v>
      </c>
      <c r="V599" s="29">
        <f t="shared" si="65"/>
        <v>85</v>
      </c>
      <c r="W599" s="29">
        <f t="shared" si="66"/>
        <v>396252</v>
      </c>
      <c r="X599" s="29">
        <f t="shared" si="68"/>
        <v>2806785</v>
      </c>
      <c r="Y599" s="31">
        <f t="shared" si="69"/>
        <v>363215</v>
      </c>
      <c r="Z599" s="32" t="s">
        <v>41</v>
      </c>
      <c r="AA599" s="25"/>
      <c r="AB599" s="25"/>
    </row>
    <row r="600" spans="1:28" x14ac:dyDescent="0.2">
      <c r="A600" s="91">
        <v>604701</v>
      </c>
      <c r="B600" s="23" t="s">
        <v>98</v>
      </c>
      <c r="C600" s="92">
        <v>1</v>
      </c>
      <c r="D600" s="24" t="s">
        <v>99</v>
      </c>
      <c r="E600" s="25"/>
      <c r="F600" s="25" t="s">
        <v>401</v>
      </c>
      <c r="G600" s="25"/>
      <c r="H600" s="25"/>
      <c r="I600" s="23">
        <v>12</v>
      </c>
      <c r="J600" s="23">
        <v>2017</v>
      </c>
      <c r="K600" s="25"/>
      <c r="L600" s="25"/>
      <c r="M600" s="25">
        <v>1</v>
      </c>
      <c r="N600" s="26">
        <v>3170000</v>
      </c>
      <c r="O600" s="27">
        <v>8</v>
      </c>
      <c r="P600" s="28">
        <v>2014281</v>
      </c>
      <c r="Q600" s="28">
        <v>396252</v>
      </c>
      <c r="R600" s="28">
        <v>2410533</v>
      </c>
      <c r="S600" s="29">
        <f t="shared" si="63"/>
        <v>73</v>
      </c>
      <c r="T600" s="29">
        <f t="shared" si="64"/>
        <v>33021</v>
      </c>
      <c r="U600" s="30">
        <f t="shared" si="67"/>
        <v>2410533</v>
      </c>
      <c r="V600" s="29">
        <f t="shared" si="65"/>
        <v>85</v>
      </c>
      <c r="W600" s="29">
        <f t="shared" si="66"/>
        <v>396252</v>
      </c>
      <c r="X600" s="29">
        <f t="shared" si="68"/>
        <v>2806785</v>
      </c>
      <c r="Y600" s="31">
        <f t="shared" si="69"/>
        <v>363215</v>
      </c>
      <c r="Z600" s="32" t="s">
        <v>41</v>
      </c>
      <c r="AA600" s="25"/>
      <c r="AB600" s="25"/>
    </row>
    <row r="601" spans="1:28" x14ac:dyDescent="0.2">
      <c r="A601" s="91">
        <v>604702</v>
      </c>
      <c r="B601" s="23" t="s">
        <v>98</v>
      </c>
      <c r="C601" s="92">
        <v>1</v>
      </c>
      <c r="D601" s="24" t="s">
        <v>99</v>
      </c>
      <c r="E601" s="25"/>
      <c r="F601" s="25" t="s">
        <v>402</v>
      </c>
      <c r="G601" s="25"/>
      <c r="H601" s="25"/>
      <c r="I601" s="23">
        <v>12</v>
      </c>
      <c r="J601" s="23">
        <v>2017</v>
      </c>
      <c r="K601" s="25"/>
      <c r="L601" s="25"/>
      <c r="M601" s="25">
        <v>1</v>
      </c>
      <c r="N601" s="26">
        <v>25649050</v>
      </c>
      <c r="O601" s="27">
        <v>8</v>
      </c>
      <c r="P601" s="28">
        <v>16297858</v>
      </c>
      <c r="Q601" s="28">
        <v>3206136</v>
      </c>
      <c r="R601" s="28">
        <v>19503994</v>
      </c>
      <c r="S601" s="29">
        <f t="shared" si="63"/>
        <v>73</v>
      </c>
      <c r="T601" s="29">
        <f t="shared" si="64"/>
        <v>267178</v>
      </c>
      <c r="U601" s="30">
        <f t="shared" si="67"/>
        <v>19503994</v>
      </c>
      <c r="V601" s="29">
        <f t="shared" si="65"/>
        <v>85</v>
      </c>
      <c r="W601" s="29">
        <f t="shared" si="66"/>
        <v>3206136</v>
      </c>
      <c r="X601" s="29">
        <f t="shared" si="68"/>
        <v>22710130</v>
      </c>
      <c r="Y601" s="31">
        <f t="shared" si="69"/>
        <v>2938920</v>
      </c>
      <c r="Z601" s="32" t="s">
        <v>41</v>
      </c>
      <c r="AA601" s="25"/>
      <c r="AB601" s="25"/>
    </row>
    <row r="602" spans="1:28" x14ac:dyDescent="0.2">
      <c r="A602" s="91">
        <v>604703</v>
      </c>
      <c r="B602" s="23" t="s">
        <v>403</v>
      </c>
      <c r="C602" s="92">
        <v>1</v>
      </c>
      <c r="D602" s="24" t="s">
        <v>404</v>
      </c>
      <c r="E602" s="25"/>
      <c r="F602" s="25" t="s">
        <v>405</v>
      </c>
      <c r="G602" s="25"/>
      <c r="H602" s="25"/>
      <c r="I602" s="23">
        <v>12</v>
      </c>
      <c r="J602" s="23">
        <v>2017</v>
      </c>
      <c r="K602" s="25"/>
      <c r="L602" s="25"/>
      <c r="M602" s="25">
        <v>1</v>
      </c>
      <c r="N602" s="26">
        <v>3999000</v>
      </c>
      <c r="O602" s="27">
        <v>8</v>
      </c>
      <c r="P602" s="28">
        <v>2541077</v>
      </c>
      <c r="Q602" s="28">
        <v>499884</v>
      </c>
      <c r="R602" s="28">
        <v>3040961</v>
      </c>
      <c r="S602" s="29">
        <f t="shared" si="63"/>
        <v>73</v>
      </c>
      <c r="T602" s="29">
        <f t="shared" si="64"/>
        <v>41657</v>
      </c>
      <c r="U602" s="30">
        <f t="shared" si="67"/>
        <v>3040961</v>
      </c>
      <c r="V602" s="29">
        <f t="shared" si="65"/>
        <v>85</v>
      </c>
      <c r="W602" s="29">
        <f t="shared" si="66"/>
        <v>499884</v>
      </c>
      <c r="X602" s="29">
        <f t="shared" si="68"/>
        <v>3540845</v>
      </c>
      <c r="Y602" s="31">
        <f t="shared" si="69"/>
        <v>458155</v>
      </c>
      <c r="Z602" s="32" t="s">
        <v>41</v>
      </c>
      <c r="AA602" s="25"/>
      <c r="AB602" s="25"/>
    </row>
    <row r="603" spans="1:28" x14ac:dyDescent="0.2">
      <c r="A603" s="91">
        <v>604704</v>
      </c>
      <c r="B603" s="23" t="s">
        <v>406</v>
      </c>
      <c r="C603" s="92">
        <v>1</v>
      </c>
      <c r="D603" s="24" t="s">
        <v>407</v>
      </c>
      <c r="E603" s="25"/>
      <c r="F603" s="25" t="s">
        <v>405</v>
      </c>
      <c r="G603" s="25"/>
      <c r="H603" s="25"/>
      <c r="I603" s="23">
        <v>12</v>
      </c>
      <c r="J603" s="23">
        <v>2017</v>
      </c>
      <c r="K603" s="25"/>
      <c r="L603" s="25"/>
      <c r="M603" s="25">
        <v>1</v>
      </c>
      <c r="N603" s="26">
        <v>3999000</v>
      </c>
      <c r="O603" s="27">
        <v>8</v>
      </c>
      <c r="P603" s="28">
        <v>2541077</v>
      </c>
      <c r="Q603" s="28">
        <v>499884</v>
      </c>
      <c r="R603" s="28">
        <v>3040961</v>
      </c>
      <c r="S603" s="29">
        <f t="shared" si="63"/>
        <v>73</v>
      </c>
      <c r="T603" s="29">
        <f t="shared" si="64"/>
        <v>41657</v>
      </c>
      <c r="U603" s="30">
        <f t="shared" si="67"/>
        <v>3040961</v>
      </c>
      <c r="V603" s="29">
        <f t="shared" si="65"/>
        <v>85</v>
      </c>
      <c r="W603" s="29">
        <f t="shared" si="66"/>
        <v>499884</v>
      </c>
      <c r="X603" s="29">
        <f t="shared" si="68"/>
        <v>3540845</v>
      </c>
      <c r="Y603" s="31">
        <f t="shared" si="69"/>
        <v>458155</v>
      </c>
      <c r="Z603" s="32" t="s">
        <v>41</v>
      </c>
      <c r="AA603" s="25"/>
      <c r="AB603" s="25"/>
    </row>
    <row r="604" spans="1:28" x14ac:dyDescent="0.2">
      <c r="A604" s="91">
        <v>604705</v>
      </c>
      <c r="B604" s="23" t="s">
        <v>406</v>
      </c>
      <c r="C604" s="92">
        <v>1</v>
      </c>
      <c r="D604" s="24" t="s">
        <v>407</v>
      </c>
      <c r="E604" s="25"/>
      <c r="F604" s="25" t="s">
        <v>405</v>
      </c>
      <c r="G604" s="25"/>
      <c r="H604" s="25"/>
      <c r="I604" s="23">
        <v>12</v>
      </c>
      <c r="J604" s="23">
        <v>2017</v>
      </c>
      <c r="K604" s="25"/>
      <c r="L604" s="25"/>
      <c r="M604" s="25">
        <v>1</v>
      </c>
      <c r="N604" s="26">
        <v>3999000</v>
      </c>
      <c r="O604" s="27">
        <v>8</v>
      </c>
      <c r="P604" s="28">
        <v>2541077</v>
      </c>
      <c r="Q604" s="28">
        <v>499884</v>
      </c>
      <c r="R604" s="28">
        <v>3040961</v>
      </c>
      <c r="S604" s="29">
        <f t="shared" si="63"/>
        <v>73</v>
      </c>
      <c r="T604" s="29">
        <f t="shared" si="64"/>
        <v>41657</v>
      </c>
      <c r="U604" s="30">
        <f t="shared" si="67"/>
        <v>3040961</v>
      </c>
      <c r="V604" s="29">
        <f t="shared" si="65"/>
        <v>85</v>
      </c>
      <c r="W604" s="29">
        <f t="shared" si="66"/>
        <v>499884</v>
      </c>
      <c r="X604" s="29">
        <f t="shared" si="68"/>
        <v>3540845</v>
      </c>
      <c r="Y604" s="31">
        <f t="shared" si="69"/>
        <v>458155</v>
      </c>
      <c r="Z604" s="32" t="s">
        <v>41</v>
      </c>
      <c r="AA604" s="25"/>
      <c r="AB604" s="25"/>
    </row>
    <row r="605" spans="1:28" x14ac:dyDescent="0.2">
      <c r="A605" s="91">
        <v>604706</v>
      </c>
      <c r="B605" s="23" t="s">
        <v>406</v>
      </c>
      <c r="C605" s="92">
        <v>1</v>
      </c>
      <c r="D605" s="24" t="s">
        <v>407</v>
      </c>
      <c r="E605" s="25"/>
      <c r="F605" s="25" t="s">
        <v>408</v>
      </c>
      <c r="G605" s="25"/>
      <c r="H605" s="25"/>
      <c r="I605" s="23">
        <v>12</v>
      </c>
      <c r="J605" s="23">
        <v>2017</v>
      </c>
      <c r="K605" s="25"/>
      <c r="L605" s="25"/>
      <c r="M605" s="25">
        <v>1</v>
      </c>
      <c r="N605" s="26">
        <v>4299000</v>
      </c>
      <c r="O605" s="27">
        <v>8</v>
      </c>
      <c r="P605" s="28">
        <v>2731702</v>
      </c>
      <c r="Q605" s="28">
        <v>537384</v>
      </c>
      <c r="R605" s="28">
        <v>3269086</v>
      </c>
      <c r="S605" s="29">
        <f t="shared" si="63"/>
        <v>73</v>
      </c>
      <c r="T605" s="29">
        <f t="shared" si="64"/>
        <v>44782</v>
      </c>
      <c r="U605" s="30">
        <f t="shared" si="67"/>
        <v>3269086</v>
      </c>
      <c r="V605" s="29">
        <f t="shared" si="65"/>
        <v>85</v>
      </c>
      <c r="W605" s="29">
        <f t="shared" si="66"/>
        <v>537384</v>
      </c>
      <c r="X605" s="29">
        <f t="shared" si="68"/>
        <v>3806470</v>
      </c>
      <c r="Y605" s="31">
        <f t="shared" si="69"/>
        <v>492530</v>
      </c>
      <c r="Z605" s="32" t="s">
        <v>41</v>
      </c>
      <c r="AA605" s="25"/>
      <c r="AB605" s="25"/>
    </row>
    <row r="606" spans="1:28" x14ac:dyDescent="0.2">
      <c r="A606" s="91">
        <v>604707</v>
      </c>
      <c r="B606" s="23" t="s">
        <v>406</v>
      </c>
      <c r="C606" s="92">
        <v>1</v>
      </c>
      <c r="D606" s="24" t="s">
        <v>407</v>
      </c>
      <c r="E606" s="25"/>
      <c r="F606" s="25" t="s">
        <v>409</v>
      </c>
      <c r="G606" s="25"/>
      <c r="H606" s="25"/>
      <c r="I606" s="23">
        <v>12</v>
      </c>
      <c r="J606" s="23">
        <v>2017</v>
      </c>
      <c r="K606" s="25"/>
      <c r="L606" s="25"/>
      <c r="M606" s="25">
        <v>1</v>
      </c>
      <c r="N606" s="26">
        <v>3599000</v>
      </c>
      <c r="O606" s="27">
        <v>8</v>
      </c>
      <c r="P606" s="28">
        <v>2286890</v>
      </c>
      <c r="Q606" s="28">
        <v>449880</v>
      </c>
      <c r="R606" s="28">
        <v>2736770</v>
      </c>
      <c r="S606" s="29">
        <f t="shared" si="63"/>
        <v>73</v>
      </c>
      <c r="T606" s="29">
        <f t="shared" si="64"/>
        <v>37490</v>
      </c>
      <c r="U606" s="30">
        <f t="shared" si="67"/>
        <v>2736770</v>
      </c>
      <c r="V606" s="29">
        <f t="shared" si="65"/>
        <v>85</v>
      </c>
      <c r="W606" s="29">
        <f t="shared" si="66"/>
        <v>449880</v>
      </c>
      <c r="X606" s="29">
        <f t="shared" si="68"/>
        <v>3186650</v>
      </c>
      <c r="Y606" s="31">
        <f t="shared" si="69"/>
        <v>412350</v>
      </c>
      <c r="Z606" s="32" t="s">
        <v>41</v>
      </c>
      <c r="AA606" s="25"/>
      <c r="AB606" s="25"/>
    </row>
    <row r="607" spans="1:28" x14ac:dyDescent="0.2">
      <c r="A607" s="91">
        <v>604708</v>
      </c>
      <c r="B607" s="23" t="s">
        <v>406</v>
      </c>
      <c r="C607" s="92">
        <v>1</v>
      </c>
      <c r="D607" s="24" t="s">
        <v>407</v>
      </c>
      <c r="E607" s="25"/>
      <c r="F607" s="25" t="s">
        <v>410</v>
      </c>
      <c r="G607" s="25"/>
      <c r="H607" s="25"/>
      <c r="I607" s="23">
        <v>12</v>
      </c>
      <c r="J607" s="23">
        <v>2017</v>
      </c>
      <c r="K607" s="25"/>
      <c r="L607" s="25"/>
      <c r="M607" s="25">
        <v>1</v>
      </c>
      <c r="N607" s="26">
        <v>2250000</v>
      </c>
      <c r="O607" s="27">
        <v>8</v>
      </c>
      <c r="P607" s="28">
        <v>1429718</v>
      </c>
      <c r="Q607" s="28">
        <v>281256</v>
      </c>
      <c r="R607" s="28">
        <v>1710974</v>
      </c>
      <c r="S607" s="29">
        <f t="shared" si="63"/>
        <v>73</v>
      </c>
      <c r="T607" s="29">
        <f t="shared" si="64"/>
        <v>23438</v>
      </c>
      <c r="U607" s="30">
        <f t="shared" si="67"/>
        <v>1710974</v>
      </c>
      <c r="V607" s="29">
        <f t="shared" si="65"/>
        <v>85</v>
      </c>
      <c r="W607" s="29">
        <f t="shared" si="66"/>
        <v>281256</v>
      </c>
      <c r="X607" s="29">
        <f t="shared" si="68"/>
        <v>1992230</v>
      </c>
      <c r="Y607" s="31">
        <f t="shared" si="69"/>
        <v>257770</v>
      </c>
      <c r="Z607" s="32" t="s">
        <v>41</v>
      </c>
      <c r="AA607" s="25"/>
      <c r="AB607" s="25"/>
    </row>
    <row r="608" spans="1:28" x14ac:dyDescent="0.2">
      <c r="A608" s="91">
        <v>604709</v>
      </c>
      <c r="B608" s="23" t="s">
        <v>406</v>
      </c>
      <c r="C608" s="92">
        <v>1</v>
      </c>
      <c r="D608" s="24" t="s">
        <v>407</v>
      </c>
      <c r="E608" s="25"/>
      <c r="F608" s="25" t="s">
        <v>410</v>
      </c>
      <c r="G608" s="25"/>
      <c r="H608" s="25"/>
      <c r="I608" s="23">
        <v>12</v>
      </c>
      <c r="J608" s="23">
        <v>2017</v>
      </c>
      <c r="K608" s="25"/>
      <c r="L608" s="25"/>
      <c r="M608" s="25">
        <v>1</v>
      </c>
      <c r="N608" s="26">
        <v>2250000</v>
      </c>
      <c r="O608" s="27">
        <v>8</v>
      </c>
      <c r="P608" s="28">
        <v>1429718</v>
      </c>
      <c r="Q608" s="28">
        <v>281256</v>
      </c>
      <c r="R608" s="28">
        <v>1710974</v>
      </c>
      <c r="S608" s="29">
        <f t="shared" si="63"/>
        <v>73</v>
      </c>
      <c r="T608" s="29">
        <f t="shared" si="64"/>
        <v>23438</v>
      </c>
      <c r="U608" s="30">
        <f t="shared" si="67"/>
        <v>1710974</v>
      </c>
      <c r="V608" s="29">
        <f t="shared" si="65"/>
        <v>85</v>
      </c>
      <c r="W608" s="29">
        <f t="shared" si="66"/>
        <v>281256</v>
      </c>
      <c r="X608" s="29">
        <f t="shared" si="68"/>
        <v>1992230</v>
      </c>
      <c r="Y608" s="31">
        <f t="shared" si="69"/>
        <v>257770</v>
      </c>
      <c r="Z608" s="32" t="s">
        <v>41</v>
      </c>
      <c r="AA608" s="25"/>
      <c r="AB608" s="25"/>
    </row>
    <row r="609" spans="1:28" x14ac:dyDescent="0.2">
      <c r="A609" s="91">
        <v>604710</v>
      </c>
      <c r="B609" s="23" t="s">
        <v>406</v>
      </c>
      <c r="C609" s="92">
        <v>1</v>
      </c>
      <c r="D609" s="24" t="s">
        <v>407</v>
      </c>
      <c r="E609" s="25"/>
      <c r="F609" s="25" t="s">
        <v>410</v>
      </c>
      <c r="G609" s="25"/>
      <c r="H609" s="25"/>
      <c r="I609" s="23">
        <v>12</v>
      </c>
      <c r="J609" s="23">
        <v>2017</v>
      </c>
      <c r="K609" s="25"/>
      <c r="L609" s="25"/>
      <c r="M609" s="25">
        <v>1</v>
      </c>
      <c r="N609" s="26">
        <v>2250000</v>
      </c>
      <c r="O609" s="27">
        <v>8</v>
      </c>
      <c r="P609" s="28">
        <v>1429718</v>
      </c>
      <c r="Q609" s="28">
        <v>281256</v>
      </c>
      <c r="R609" s="28">
        <v>1710974</v>
      </c>
      <c r="S609" s="29">
        <f t="shared" si="63"/>
        <v>73</v>
      </c>
      <c r="T609" s="29">
        <f t="shared" si="64"/>
        <v>23438</v>
      </c>
      <c r="U609" s="30">
        <f t="shared" si="67"/>
        <v>1710974</v>
      </c>
      <c r="V609" s="29">
        <f t="shared" si="65"/>
        <v>85</v>
      </c>
      <c r="W609" s="29">
        <f t="shared" si="66"/>
        <v>281256</v>
      </c>
      <c r="X609" s="29">
        <f t="shared" si="68"/>
        <v>1992230</v>
      </c>
      <c r="Y609" s="31">
        <f t="shared" si="69"/>
        <v>257770</v>
      </c>
      <c r="Z609" s="32" t="s">
        <v>41</v>
      </c>
      <c r="AA609" s="25"/>
      <c r="AB609" s="25"/>
    </row>
    <row r="610" spans="1:28" x14ac:dyDescent="0.2">
      <c r="A610" s="91">
        <v>604711</v>
      </c>
      <c r="B610" s="23" t="s">
        <v>406</v>
      </c>
      <c r="C610" s="92">
        <v>1</v>
      </c>
      <c r="D610" s="24" t="s">
        <v>407</v>
      </c>
      <c r="E610" s="25"/>
      <c r="F610" s="25" t="s">
        <v>410</v>
      </c>
      <c r="G610" s="25"/>
      <c r="H610" s="25"/>
      <c r="I610" s="23">
        <v>12</v>
      </c>
      <c r="J610" s="23">
        <v>2017</v>
      </c>
      <c r="K610" s="25"/>
      <c r="L610" s="25"/>
      <c r="M610" s="25">
        <v>1</v>
      </c>
      <c r="N610" s="26">
        <v>2250000</v>
      </c>
      <c r="O610" s="27">
        <v>8</v>
      </c>
      <c r="P610" s="28">
        <v>1429718</v>
      </c>
      <c r="Q610" s="28">
        <v>281256</v>
      </c>
      <c r="R610" s="28">
        <v>1710974</v>
      </c>
      <c r="S610" s="29">
        <f t="shared" si="63"/>
        <v>73</v>
      </c>
      <c r="T610" s="29">
        <f t="shared" si="64"/>
        <v>23438</v>
      </c>
      <c r="U610" s="30">
        <f t="shared" si="67"/>
        <v>1710974</v>
      </c>
      <c r="V610" s="29">
        <f t="shared" si="65"/>
        <v>85</v>
      </c>
      <c r="W610" s="29">
        <f t="shared" si="66"/>
        <v>281256</v>
      </c>
      <c r="X610" s="29">
        <f t="shared" si="68"/>
        <v>1992230</v>
      </c>
      <c r="Y610" s="31">
        <f t="shared" si="69"/>
        <v>257770</v>
      </c>
      <c r="Z610" s="32" t="s">
        <v>41</v>
      </c>
      <c r="AA610" s="25"/>
      <c r="AB610" s="25"/>
    </row>
    <row r="611" spans="1:28" x14ac:dyDescent="0.2">
      <c r="A611" s="91">
        <v>604712</v>
      </c>
      <c r="B611" s="23" t="s">
        <v>406</v>
      </c>
      <c r="C611" s="92">
        <v>1</v>
      </c>
      <c r="D611" s="24" t="s">
        <v>407</v>
      </c>
      <c r="E611" s="25"/>
      <c r="F611" s="25" t="s">
        <v>410</v>
      </c>
      <c r="G611" s="25"/>
      <c r="H611" s="25"/>
      <c r="I611" s="23">
        <v>12</v>
      </c>
      <c r="J611" s="23">
        <v>2017</v>
      </c>
      <c r="K611" s="25"/>
      <c r="L611" s="25"/>
      <c r="M611" s="25">
        <v>1</v>
      </c>
      <c r="N611" s="26">
        <v>2250000</v>
      </c>
      <c r="O611" s="27">
        <v>8</v>
      </c>
      <c r="P611" s="28">
        <v>1429718</v>
      </c>
      <c r="Q611" s="28">
        <v>281256</v>
      </c>
      <c r="R611" s="28">
        <v>1710974</v>
      </c>
      <c r="S611" s="29">
        <f t="shared" si="63"/>
        <v>73</v>
      </c>
      <c r="T611" s="29">
        <f t="shared" si="64"/>
        <v>23438</v>
      </c>
      <c r="U611" s="30">
        <f t="shared" si="67"/>
        <v>1710974</v>
      </c>
      <c r="V611" s="29">
        <f t="shared" si="65"/>
        <v>85</v>
      </c>
      <c r="W611" s="29">
        <f t="shared" si="66"/>
        <v>281256</v>
      </c>
      <c r="X611" s="29">
        <f t="shared" si="68"/>
        <v>1992230</v>
      </c>
      <c r="Y611" s="31">
        <f t="shared" si="69"/>
        <v>257770</v>
      </c>
      <c r="Z611" s="32" t="s">
        <v>41</v>
      </c>
      <c r="AA611" s="25"/>
      <c r="AB611" s="25"/>
    </row>
    <row r="612" spans="1:28" x14ac:dyDescent="0.2">
      <c r="A612" s="91">
        <v>604713</v>
      </c>
      <c r="B612" s="23" t="s">
        <v>406</v>
      </c>
      <c r="C612" s="92">
        <v>1</v>
      </c>
      <c r="D612" s="24" t="s">
        <v>407</v>
      </c>
      <c r="E612" s="25"/>
      <c r="F612" s="25" t="s">
        <v>410</v>
      </c>
      <c r="G612" s="25"/>
      <c r="H612" s="25"/>
      <c r="I612" s="23">
        <v>12</v>
      </c>
      <c r="J612" s="23">
        <v>2017</v>
      </c>
      <c r="K612" s="25"/>
      <c r="L612" s="25"/>
      <c r="M612" s="25">
        <v>1</v>
      </c>
      <c r="N612" s="26">
        <v>2250000</v>
      </c>
      <c r="O612" s="27">
        <v>8</v>
      </c>
      <c r="P612" s="28">
        <v>1429718</v>
      </c>
      <c r="Q612" s="28">
        <v>281256</v>
      </c>
      <c r="R612" s="28">
        <v>1710974</v>
      </c>
      <c r="S612" s="29">
        <f t="shared" si="63"/>
        <v>73</v>
      </c>
      <c r="T612" s="29">
        <f t="shared" si="64"/>
        <v>23438</v>
      </c>
      <c r="U612" s="30">
        <f t="shared" si="67"/>
        <v>1710974</v>
      </c>
      <c r="V612" s="29">
        <f t="shared" si="65"/>
        <v>85</v>
      </c>
      <c r="W612" s="29">
        <f t="shared" si="66"/>
        <v>281256</v>
      </c>
      <c r="X612" s="29">
        <f t="shared" si="68"/>
        <v>1992230</v>
      </c>
      <c r="Y612" s="31">
        <f t="shared" si="69"/>
        <v>257770</v>
      </c>
      <c r="Z612" s="32" t="s">
        <v>41</v>
      </c>
      <c r="AA612" s="25"/>
      <c r="AB612" s="25"/>
    </row>
    <row r="613" spans="1:28" x14ac:dyDescent="0.2">
      <c r="A613" s="91">
        <v>604714</v>
      </c>
      <c r="B613" s="23" t="s">
        <v>406</v>
      </c>
      <c r="C613" s="92">
        <v>1</v>
      </c>
      <c r="D613" s="24" t="s">
        <v>407</v>
      </c>
      <c r="E613" s="25"/>
      <c r="F613" s="25" t="s">
        <v>410</v>
      </c>
      <c r="G613" s="25"/>
      <c r="H613" s="25"/>
      <c r="I613" s="23">
        <v>12</v>
      </c>
      <c r="J613" s="23">
        <v>2017</v>
      </c>
      <c r="K613" s="25"/>
      <c r="L613" s="25"/>
      <c r="M613" s="25">
        <v>1</v>
      </c>
      <c r="N613" s="26">
        <v>2250000</v>
      </c>
      <c r="O613" s="27">
        <v>8</v>
      </c>
      <c r="P613" s="28">
        <v>1429718</v>
      </c>
      <c r="Q613" s="28">
        <v>281256</v>
      </c>
      <c r="R613" s="28">
        <v>1710974</v>
      </c>
      <c r="S613" s="29">
        <f t="shared" si="63"/>
        <v>73</v>
      </c>
      <c r="T613" s="29">
        <f t="shared" si="64"/>
        <v>23438</v>
      </c>
      <c r="U613" s="30">
        <f t="shared" si="67"/>
        <v>1710974</v>
      </c>
      <c r="V613" s="29">
        <f t="shared" si="65"/>
        <v>85</v>
      </c>
      <c r="W613" s="29">
        <f t="shared" si="66"/>
        <v>281256</v>
      </c>
      <c r="X613" s="29">
        <f t="shared" si="68"/>
        <v>1992230</v>
      </c>
      <c r="Y613" s="31">
        <f t="shared" si="69"/>
        <v>257770</v>
      </c>
      <c r="Z613" s="32" t="s">
        <v>41</v>
      </c>
      <c r="AA613" s="25"/>
      <c r="AB613" s="25"/>
    </row>
    <row r="614" spans="1:28" x14ac:dyDescent="0.2">
      <c r="A614" s="91">
        <v>604715</v>
      </c>
      <c r="B614" s="23" t="s">
        <v>406</v>
      </c>
      <c r="C614" s="92">
        <v>1</v>
      </c>
      <c r="D614" s="24" t="s">
        <v>407</v>
      </c>
      <c r="E614" s="25"/>
      <c r="F614" s="25" t="s">
        <v>411</v>
      </c>
      <c r="G614" s="25"/>
      <c r="H614" s="25"/>
      <c r="I614" s="23">
        <v>12</v>
      </c>
      <c r="J614" s="23">
        <v>2017</v>
      </c>
      <c r="K614" s="25"/>
      <c r="L614" s="25"/>
      <c r="M614" s="25">
        <v>1</v>
      </c>
      <c r="N614" s="26">
        <v>3699000</v>
      </c>
      <c r="O614" s="27">
        <v>8</v>
      </c>
      <c r="P614" s="28">
        <v>2350452</v>
      </c>
      <c r="Q614" s="28">
        <v>462384</v>
      </c>
      <c r="R614" s="28">
        <v>2812836</v>
      </c>
      <c r="S614" s="29">
        <f t="shared" si="63"/>
        <v>73</v>
      </c>
      <c r="T614" s="29">
        <f t="shared" si="64"/>
        <v>38532</v>
      </c>
      <c r="U614" s="30">
        <f t="shared" si="67"/>
        <v>2812836</v>
      </c>
      <c r="V614" s="29">
        <f t="shared" si="65"/>
        <v>85</v>
      </c>
      <c r="W614" s="29">
        <f t="shared" si="66"/>
        <v>462384</v>
      </c>
      <c r="X614" s="29">
        <f t="shared" si="68"/>
        <v>3275220</v>
      </c>
      <c r="Y614" s="31">
        <f t="shared" si="69"/>
        <v>423780</v>
      </c>
      <c r="Z614" s="32" t="s">
        <v>41</v>
      </c>
      <c r="AA614" s="25"/>
      <c r="AB614" s="25"/>
    </row>
    <row r="615" spans="1:28" x14ac:dyDescent="0.2">
      <c r="A615" s="91">
        <v>604716</v>
      </c>
      <c r="B615" s="23" t="s">
        <v>406</v>
      </c>
      <c r="C615" s="92">
        <v>1</v>
      </c>
      <c r="D615" s="24" t="s">
        <v>407</v>
      </c>
      <c r="E615" s="25"/>
      <c r="F615" s="25" t="s">
        <v>411</v>
      </c>
      <c r="G615" s="25"/>
      <c r="H615" s="25"/>
      <c r="I615" s="23">
        <v>12</v>
      </c>
      <c r="J615" s="23">
        <v>2017</v>
      </c>
      <c r="K615" s="25"/>
      <c r="L615" s="25"/>
      <c r="M615" s="25">
        <v>1</v>
      </c>
      <c r="N615" s="26">
        <v>3699000</v>
      </c>
      <c r="O615" s="27">
        <v>8</v>
      </c>
      <c r="P615" s="28">
        <v>2350452</v>
      </c>
      <c r="Q615" s="28">
        <v>462384</v>
      </c>
      <c r="R615" s="28">
        <v>2812836</v>
      </c>
      <c r="S615" s="29">
        <f t="shared" si="63"/>
        <v>73</v>
      </c>
      <c r="T615" s="29">
        <f t="shared" si="64"/>
        <v>38532</v>
      </c>
      <c r="U615" s="30">
        <f t="shared" si="67"/>
        <v>2812836</v>
      </c>
      <c r="V615" s="29">
        <f t="shared" si="65"/>
        <v>85</v>
      </c>
      <c r="W615" s="29">
        <f t="shared" si="66"/>
        <v>462384</v>
      </c>
      <c r="X615" s="29">
        <f t="shared" si="68"/>
        <v>3275220</v>
      </c>
      <c r="Y615" s="31">
        <f t="shared" si="69"/>
        <v>423780</v>
      </c>
      <c r="Z615" s="32" t="s">
        <v>41</v>
      </c>
      <c r="AA615" s="25"/>
      <c r="AB615" s="25"/>
    </row>
    <row r="616" spans="1:28" x14ac:dyDescent="0.2">
      <c r="A616" s="91">
        <v>604717</v>
      </c>
      <c r="B616" s="23" t="s">
        <v>129</v>
      </c>
      <c r="C616" s="92">
        <v>1</v>
      </c>
      <c r="D616" s="24" t="s">
        <v>130</v>
      </c>
      <c r="E616" s="25"/>
      <c r="F616" s="25" t="s">
        <v>412</v>
      </c>
      <c r="G616" s="25"/>
      <c r="H616" s="25"/>
      <c r="I616" s="23">
        <v>12</v>
      </c>
      <c r="J616" s="23">
        <v>2017</v>
      </c>
      <c r="K616" s="25"/>
      <c r="L616" s="25"/>
      <c r="M616" s="25">
        <v>1</v>
      </c>
      <c r="N616" s="26">
        <v>1999000</v>
      </c>
      <c r="O616" s="27">
        <v>8</v>
      </c>
      <c r="P616" s="28">
        <v>1270203</v>
      </c>
      <c r="Q616" s="28">
        <v>249876</v>
      </c>
      <c r="R616" s="28">
        <v>1520079</v>
      </c>
      <c r="S616" s="29">
        <f t="shared" si="63"/>
        <v>73</v>
      </c>
      <c r="T616" s="29">
        <f t="shared" si="64"/>
        <v>20823</v>
      </c>
      <c r="U616" s="30">
        <f t="shared" si="67"/>
        <v>1520079</v>
      </c>
      <c r="V616" s="29">
        <f t="shared" si="65"/>
        <v>85</v>
      </c>
      <c r="W616" s="29">
        <f t="shared" si="66"/>
        <v>249876</v>
      </c>
      <c r="X616" s="29">
        <f t="shared" si="68"/>
        <v>1769955</v>
      </c>
      <c r="Y616" s="31">
        <f t="shared" si="69"/>
        <v>229045</v>
      </c>
      <c r="Z616" s="32" t="s">
        <v>41</v>
      </c>
      <c r="AA616" s="25"/>
      <c r="AB616" s="25"/>
    </row>
    <row r="617" spans="1:28" x14ac:dyDescent="0.2">
      <c r="A617" s="91">
        <v>604718</v>
      </c>
      <c r="B617" s="23" t="s">
        <v>129</v>
      </c>
      <c r="C617" s="92">
        <v>1</v>
      </c>
      <c r="D617" s="24" t="s">
        <v>130</v>
      </c>
      <c r="E617" s="25"/>
      <c r="F617" s="25" t="s">
        <v>412</v>
      </c>
      <c r="G617" s="25"/>
      <c r="H617" s="25"/>
      <c r="I617" s="23">
        <v>12</v>
      </c>
      <c r="J617" s="23">
        <v>2017</v>
      </c>
      <c r="K617" s="25"/>
      <c r="L617" s="25"/>
      <c r="M617" s="25">
        <v>1</v>
      </c>
      <c r="N617" s="26">
        <v>1999000</v>
      </c>
      <c r="O617" s="27">
        <v>8</v>
      </c>
      <c r="P617" s="28">
        <v>1270203</v>
      </c>
      <c r="Q617" s="28">
        <v>249876</v>
      </c>
      <c r="R617" s="28">
        <v>1520079</v>
      </c>
      <c r="S617" s="29">
        <f t="shared" si="63"/>
        <v>73</v>
      </c>
      <c r="T617" s="29">
        <f t="shared" si="64"/>
        <v>20823</v>
      </c>
      <c r="U617" s="30">
        <f t="shared" si="67"/>
        <v>1520079</v>
      </c>
      <c r="V617" s="29">
        <f t="shared" si="65"/>
        <v>85</v>
      </c>
      <c r="W617" s="29">
        <f t="shared" si="66"/>
        <v>249876</v>
      </c>
      <c r="X617" s="29">
        <f t="shared" si="68"/>
        <v>1769955</v>
      </c>
      <c r="Y617" s="31">
        <f t="shared" si="69"/>
        <v>229045</v>
      </c>
      <c r="Z617" s="32" t="s">
        <v>41</v>
      </c>
      <c r="AA617" s="25"/>
      <c r="AB617" s="25"/>
    </row>
    <row r="618" spans="1:28" x14ac:dyDescent="0.2">
      <c r="A618" s="91">
        <v>604719</v>
      </c>
      <c r="B618" s="23" t="s">
        <v>129</v>
      </c>
      <c r="C618" s="92">
        <v>1</v>
      </c>
      <c r="D618" s="24" t="s">
        <v>130</v>
      </c>
      <c r="E618" s="25"/>
      <c r="F618" s="25" t="s">
        <v>412</v>
      </c>
      <c r="G618" s="25"/>
      <c r="H618" s="25"/>
      <c r="I618" s="23">
        <v>12</v>
      </c>
      <c r="J618" s="23">
        <v>2017</v>
      </c>
      <c r="K618" s="25"/>
      <c r="L618" s="25"/>
      <c r="M618" s="25">
        <v>1</v>
      </c>
      <c r="N618" s="26">
        <v>1999000</v>
      </c>
      <c r="O618" s="27">
        <v>8</v>
      </c>
      <c r="P618" s="28">
        <v>1270203</v>
      </c>
      <c r="Q618" s="28">
        <v>249876</v>
      </c>
      <c r="R618" s="28">
        <v>1520079</v>
      </c>
      <c r="S618" s="29">
        <f t="shared" si="63"/>
        <v>73</v>
      </c>
      <c r="T618" s="29">
        <f t="shared" si="64"/>
        <v>20823</v>
      </c>
      <c r="U618" s="30">
        <f t="shared" si="67"/>
        <v>1520079</v>
      </c>
      <c r="V618" s="29">
        <f t="shared" si="65"/>
        <v>85</v>
      </c>
      <c r="W618" s="29">
        <f t="shared" si="66"/>
        <v>249876</v>
      </c>
      <c r="X618" s="29">
        <f t="shared" si="68"/>
        <v>1769955</v>
      </c>
      <c r="Y618" s="31">
        <f t="shared" si="69"/>
        <v>229045</v>
      </c>
      <c r="Z618" s="32" t="s">
        <v>41</v>
      </c>
      <c r="AA618" s="25"/>
      <c r="AB618" s="25"/>
    </row>
    <row r="619" spans="1:28" x14ac:dyDescent="0.2">
      <c r="A619" s="91">
        <v>604720</v>
      </c>
      <c r="B619" s="23" t="s">
        <v>129</v>
      </c>
      <c r="C619" s="92">
        <v>1</v>
      </c>
      <c r="D619" s="24" t="s">
        <v>130</v>
      </c>
      <c r="E619" s="25"/>
      <c r="F619" s="25" t="s">
        <v>412</v>
      </c>
      <c r="G619" s="25"/>
      <c r="H619" s="25"/>
      <c r="I619" s="23">
        <v>12</v>
      </c>
      <c r="J619" s="23">
        <v>2017</v>
      </c>
      <c r="K619" s="25"/>
      <c r="L619" s="25"/>
      <c r="M619" s="25">
        <v>1</v>
      </c>
      <c r="N619" s="26">
        <v>1999000</v>
      </c>
      <c r="O619" s="27">
        <v>8</v>
      </c>
      <c r="P619" s="28">
        <v>1270203</v>
      </c>
      <c r="Q619" s="28">
        <v>249876</v>
      </c>
      <c r="R619" s="28">
        <v>1520079</v>
      </c>
      <c r="S619" s="29">
        <f t="shared" si="63"/>
        <v>73</v>
      </c>
      <c r="T619" s="29">
        <f t="shared" si="64"/>
        <v>20823</v>
      </c>
      <c r="U619" s="30">
        <f t="shared" si="67"/>
        <v>1520079</v>
      </c>
      <c r="V619" s="29">
        <f t="shared" si="65"/>
        <v>85</v>
      </c>
      <c r="W619" s="29">
        <f t="shared" si="66"/>
        <v>249876</v>
      </c>
      <c r="X619" s="29">
        <f t="shared" si="68"/>
        <v>1769955</v>
      </c>
      <c r="Y619" s="31">
        <f t="shared" si="69"/>
        <v>229045</v>
      </c>
      <c r="Z619" s="32" t="s">
        <v>41</v>
      </c>
      <c r="AA619" s="25"/>
      <c r="AB619" s="25"/>
    </row>
    <row r="620" spans="1:28" x14ac:dyDescent="0.2">
      <c r="A620" s="91">
        <v>604721</v>
      </c>
      <c r="B620" s="23" t="s">
        <v>129</v>
      </c>
      <c r="C620" s="92">
        <v>1</v>
      </c>
      <c r="D620" s="24" t="s">
        <v>130</v>
      </c>
      <c r="E620" s="25"/>
      <c r="F620" s="25" t="s">
        <v>412</v>
      </c>
      <c r="G620" s="25"/>
      <c r="H620" s="25"/>
      <c r="I620" s="23">
        <v>12</v>
      </c>
      <c r="J620" s="23">
        <v>2017</v>
      </c>
      <c r="K620" s="25"/>
      <c r="L620" s="25"/>
      <c r="M620" s="25">
        <v>1</v>
      </c>
      <c r="N620" s="26">
        <v>1999000</v>
      </c>
      <c r="O620" s="27">
        <v>8</v>
      </c>
      <c r="P620" s="28">
        <v>1270203</v>
      </c>
      <c r="Q620" s="28">
        <v>249876</v>
      </c>
      <c r="R620" s="28">
        <v>1520079</v>
      </c>
      <c r="S620" s="29">
        <f t="shared" si="63"/>
        <v>73</v>
      </c>
      <c r="T620" s="29">
        <f t="shared" si="64"/>
        <v>20823</v>
      </c>
      <c r="U620" s="30">
        <f t="shared" si="67"/>
        <v>1520079</v>
      </c>
      <c r="V620" s="29">
        <f t="shared" si="65"/>
        <v>85</v>
      </c>
      <c r="W620" s="29">
        <f t="shared" si="66"/>
        <v>249876</v>
      </c>
      <c r="X620" s="29">
        <f t="shared" si="68"/>
        <v>1769955</v>
      </c>
      <c r="Y620" s="31">
        <f t="shared" si="69"/>
        <v>229045</v>
      </c>
      <c r="Z620" s="32" t="s">
        <v>41</v>
      </c>
      <c r="AA620" s="25"/>
      <c r="AB620" s="25"/>
    </row>
    <row r="621" spans="1:28" x14ac:dyDescent="0.2">
      <c r="A621" s="91">
        <v>604722</v>
      </c>
      <c r="B621" s="23" t="s">
        <v>129</v>
      </c>
      <c r="C621" s="92">
        <v>1</v>
      </c>
      <c r="D621" s="24" t="s">
        <v>130</v>
      </c>
      <c r="E621" s="25"/>
      <c r="F621" s="25" t="s">
        <v>412</v>
      </c>
      <c r="G621" s="25"/>
      <c r="H621" s="25"/>
      <c r="I621" s="23">
        <v>12</v>
      </c>
      <c r="J621" s="23">
        <v>2017</v>
      </c>
      <c r="K621" s="25"/>
      <c r="L621" s="25"/>
      <c r="M621" s="25">
        <v>1</v>
      </c>
      <c r="N621" s="26">
        <v>1999000</v>
      </c>
      <c r="O621" s="27">
        <v>8</v>
      </c>
      <c r="P621" s="28">
        <v>1270203</v>
      </c>
      <c r="Q621" s="28">
        <v>249876</v>
      </c>
      <c r="R621" s="28">
        <v>1520079</v>
      </c>
      <c r="S621" s="29">
        <f t="shared" si="63"/>
        <v>73</v>
      </c>
      <c r="T621" s="29">
        <f t="shared" si="64"/>
        <v>20823</v>
      </c>
      <c r="U621" s="30">
        <f t="shared" si="67"/>
        <v>1520079</v>
      </c>
      <c r="V621" s="29">
        <f t="shared" si="65"/>
        <v>85</v>
      </c>
      <c r="W621" s="29">
        <f t="shared" si="66"/>
        <v>249876</v>
      </c>
      <c r="X621" s="29">
        <f t="shared" si="68"/>
        <v>1769955</v>
      </c>
      <c r="Y621" s="31">
        <f t="shared" si="69"/>
        <v>229045</v>
      </c>
      <c r="Z621" s="32" t="s">
        <v>41</v>
      </c>
      <c r="AA621" s="25"/>
      <c r="AB621" s="25"/>
    </row>
    <row r="622" spans="1:28" x14ac:dyDescent="0.2">
      <c r="A622" s="91">
        <v>604723</v>
      </c>
      <c r="B622" s="23" t="s">
        <v>129</v>
      </c>
      <c r="C622" s="92">
        <v>1</v>
      </c>
      <c r="D622" s="24" t="s">
        <v>130</v>
      </c>
      <c r="E622" s="25"/>
      <c r="F622" s="25" t="s">
        <v>412</v>
      </c>
      <c r="G622" s="25"/>
      <c r="H622" s="25"/>
      <c r="I622" s="23">
        <v>12</v>
      </c>
      <c r="J622" s="23">
        <v>2017</v>
      </c>
      <c r="K622" s="25"/>
      <c r="L622" s="25"/>
      <c r="M622" s="25">
        <v>1</v>
      </c>
      <c r="N622" s="26">
        <v>1999000</v>
      </c>
      <c r="O622" s="27">
        <v>8</v>
      </c>
      <c r="P622" s="28">
        <v>1270203</v>
      </c>
      <c r="Q622" s="28">
        <v>249876</v>
      </c>
      <c r="R622" s="28">
        <v>1520079</v>
      </c>
      <c r="S622" s="29">
        <f t="shared" si="63"/>
        <v>73</v>
      </c>
      <c r="T622" s="29">
        <f t="shared" si="64"/>
        <v>20823</v>
      </c>
      <c r="U622" s="30">
        <f t="shared" si="67"/>
        <v>1520079</v>
      </c>
      <c r="V622" s="29">
        <f t="shared" si="65"/>
        <v>85</v>
      </c>
      <c r="W622" s="29">
        <f t="shared" si="66"/>
        <v>249876</v>
      </c>
      <c r="X622" s="29">
        <f t="shared" si="68"/>
        <v>1769955</v>
      </c>
      <c r="Y622" s="31">
        <f t="shared" si="69"/>
        <v>229045</v>
      </c>
      <c r="Z622" s="32" t="s">
        <v>41</v>
      </c>
      <c r="AA622" s="25"/>
      <c r="AB622" s="25"/>
    </row>
    <row r="623" spans="1:28" x14ac:dyDescent="0.2">
      <c r="A623" s="91">
        <v>604724</v>
      </c>
      <c r="B623" s="23" t="s">
        <v>129</v>
      </c>
      <c r="C623" s="92">
        <v>1</v>
      </c>
      <c r="D623" s="24" t="s">
        <v>130</v>
      </c>
      <c r="E623" s="25"/>
      <c r="F623" s="25" t="s">
        <v>412</v>
      </c>
      <c r="G623" s="25"/>
      <c r="H623" s="25"/>
      <c r="I623" s="23">
        <v>12</v>
      </c>
      <c r="J623" s="23">
        <v>2017</v>
      </c>
      <c r="K623" s="25"/>
      <c r="L623" s="25"/>
      <c r="M623" s="25">
        <v>1</v>
      </c>
      <c r="N623" s="26">
        <v>1999000</v>
      </c>
      <c r="O623" s="27">
        <v>8</v>
      </c>
      <c r="P623" s="28">
        <v>1270203</v>
      </c>
      <c r="Q623" s="28">
        <v>249876</v>
      </c>
      <c r="R623" s="28">
        <v>1520079</v>
      </c>
      <c r="S623" s="29">
        <f t="shared" si="63"/>
        <v>73</v>
      </c>
      <c r="T623" s="29">
        <f t="shared" si="64"/>
        <v>20823</v>
      </c>
      <c r="U623" s="30">
        <f t="shared" si="67"/>
        <v>1520079</v>
      </c>
      <c r="V623" s="29">
        <f t="shared" si="65"/>
        <v>85</v>
      </c>
      <c r="W623" s="29">
        <f t="shared" si="66"/>
        <v>249876</v>
      </c>
      <c r="X623" s="29">
        <f t="shared" si="68"/>
        <v>1769955</v>
      </c>
      <c r="Y623" s="31">
        <f t="shared" si="69"/>
        <v>229045</v>
      </c>
      <c r="Z623" s="32" t="s">
        <v>41</v>
      </c>
      <c r="AA623" s="25"/>
      <c r="AB623" s="25"/>
    </row>
    <row r="624" spans="1:28" x14ac:dyDescent="0.2">
      <c r="A624" s="91">
        <v>604725</v>
      </c>
      <c r="B624" s="23" t="s">
        <v>129</v>
      </c>
      <c r="C624" s="92">
        <v>1</v>
      </c>
      <c r="D624" s="24" t="s">
        <v>130</v>
      </c>
      <c r="E624" s="25"/>
      <c r="F624" s="25" t="s">
        <v>412</v>
      </c>
      <c r="G624" s="25"/>
      <c r="H624" s="25"/>
      <c r="I624" s="23">
        <v>12</v>
      </c>
      <c r="J624" s="23">
        <v>2017</v>
      </c>
      <c r="K624" s="25"/>
      <c r="L624" s="25"/>
      <c r="M624" s="25">
        <v>1</v>
      </c>
      <c r="N624" s="26">
        <v>1999000</v>
      </c>
      <c r="O624" s="27">
        <v>8</v>
      </c>
      <c r="P624" s="28">
        <v>1270203</v>
      </c>
      <c r="Q624" s="28">
        <v>249876</v>
      </c>
      <c r="R624" s="28">
        <v>1520079</v>
      </c>
      <c r="S624" s="29">
        <f t="shared" si="63"/>
        <v>73</v>
      </c>
      <c r="T624" s="29">
        <f t="shared" si="64"/>
        <v>20823</v>
      </c>
      <c r="U624" s="30">
        <f t="shared" si="67"/>
        <v>1520079</v>
      </c>
      <c r="V624" s="29">
        <f t="shared" si="65"/>
        <v>85</v>
      </c>
      <c r="W624" s="29">
        <f t="shared" si="66"/>
        <v>249876</v>
      </c>
      <c r="X624" s="29">
        <f t="shared" si="68"/>
        <v>1769955</v>
      </c>
      <c r="Y624" s="31">
        <f t="shared" si="69"/>
        <v>229045</v>
      </c>
      <c r="Z624" s="32" t="s">
        <v>41</v>
      </c>
      <c r="AA624" s="25"/>
      <c r="AB624" s="25"/>
    </row>
    <row r="625" spans="1:28" x14ac:dyDescent="0.2">
      <c r="A625" s="91">
        <v>604726</v>
      </c>
      <c r="B625" s="23" t="s">
        <v>129</v>
      </c>
      <c r="C625" s="92">
        <v>1</v>
      </c>
      <c r="D625" s="24" t="s">
        <v>130</v>
      </c>
      <c r="E625" s="25"/>
      <c r="F625" s="25" t="s">
        <v>412</v>
      </c>
      <c r="G625" s="25"/>
      <c r="H625" s="25"/>
      <c r="I625" s="23">
        <v>12</v>
      </c>
      <c r="J625" s="23">
        <v>2017</v>
      </c>
      <c r="K625" s="25"/>
      <c r="L625" s="25"/>
      <c r="M625" s="25">
        <v>1</v>
      </c>
      <c r="N625" s="26">
        <v>1999000</v>
      </c>
      <c r="O625" s="27">
        <v>8</v>
      </c>
      <c r="P625" s="28">
        <v>1270203</v>
      </c>
      <c r="Q625" s="28">
        <v>249876</v>
      </c>
      <c r="R625" s="28">
        <v>1520079</v>
      </c>
      <c r="S625" s="29">
        <f t="shared" si="63"/>
        <v>73</v>
      </c>
      <c r="T625" s="29">
        <f t="shared" si="64"/>
        <v>20823</v>
      </c>
      <c r="U625" s="30">
        <f t="shared" si="67"/>
        <v>1520079</v>
      </c>
      <c r="V625" s="29">
        <f t="shared" si="65"/>
        <v>85</v>
      </c>
      <c r="W625" s="29">
        <f t="shared" si="66"/>
        <v>249876</v>
      </c>
      <c r="X625" s="29">
        <f t="shared" si="68"/>
        <v>1769955</v>
      </c>
      <c r="Y625" s="31">
        <f t="shared" si="69"/>
        <v>229045</v>
      </c>
      <c r="Z625" s="32" t="s">
        <v>41</v>
      </c>
      <c r="AA625" s="25"/>
      <c r="AB625" s="25"/>
    </row>
    <row r="626" spans="1:28" x14ac:dyDescent="0.2">
      <c r="A626" s="91">
        <v>604727</v>
      </c>
      <c r="B626" s="23" t="s">
        <v>129</v>
      </c>
      <c r="C626" s="92">
        <v>1</v>
      </c>
      <c r="D626" s="24" t="s">
        <v>130</v>
      </c>
      <c r="E626" s="25"/>
      <c r="F626" s="25" t="s">
        <v>412</v>
      </c>
      <c r="G626" s="25"/>
      <c r="H626" s="25"/>
      <c r="I626" s="23">
        <v>12</v>
      </c>
      <c r="J626" s="23">
        <v>2017</v>
      </c>
      <c r="K626" s="25"/>
      <c r="L626" s="25"/>
      <c r="M626" s="25">
        <v>1</v>
      </c>
      <c r="N626" s="26">
        <v>1999000</v>
      </c>
      <c r="O626" s="27">
        <v>8</v>
      </c>
      <c r="P626" s="28">
        <v>1270203</v>
      </c>
      <c r="Q626" s="28">
        <v>249876</v>
      </c>
      <c r="R626" s="28">
        <v>1520079</v>
      </c>
      <c r="S626" s="29">
        <f t="shared" si="63"/>
        <v>73</v>
      </c>
      <c r="T626" s="29">
        <f t="shared" si="64"/>
        <v>20823</v>
      </c>
      <c r="U626" s="30">
        <f t="shared" si="67"/>
        <v>1520079</v>
      </c>
      <c r="V626" s="29">
        <f t="shared" si="65"/>
        <v>85</v>
      </c>
      <c r="W626" s="29">
        <f t="shared" si="66"/>
        <v>249876</v>
      </c>
      <c r="X626" s="29">
        <f t="shared" si="68"/>
        <v>1769955</v>
      </c>
      <c r="Y626" s="31">
        <f t="shared" si="69"/>
        <v>229045</v>
      </c>
      <c r="Z626" s="32" t="s">
        <v>41</v>
      </c>
      <c r="AA626" s="25"/>
      <c r="AB626" s="25"/>
    </row>
    <row r="627" spans="1:28" x14ac:dyDescent="0.2">
      <c r="A627" s="91">
        <v>604728</v>
      </c>
      <c r="B627" s="23" t="s">
        <v>129</v>
      </c>
      <c r="C627" s="92">
        <v>1</v>
      </c>
      <c r="D627" s="24" t="s">
        <v>130</v>
      </c>
      <c r="E627" s="25"/>
      <c r="F627" s="25" t="s">
        <v>412</v>
      </c>
      <c r="G627" s="25"/>
      <c r="H627" s="25"/>
      <c r="I627" s="23">
        <v>12</v>
      </c>
      <c r="J627" s="23">
        <v>2017</v>
      </c>
      <c r="K627" s="25"/>
      <c r="L627" s="25"/>
      <c r="M627" s="25">
        <v>1</v>
      </c>
      <c r="N627" s="26">
        <v>1999000</v>
      </c>
      <c r="O627" s="27">
        <v>8</v>
      </c>
      <c r="P627" s="28">
        <v>1270203</v>
      </c>
      <c r="Q627" s="28">
        <v>249876</v>
      </c>
      <c r="R627" s="28">
        <v>1520079</v>
      </c>
      <c r="S627" s="29">
        <f t="shared" si="63"/>
        <v>73</v>
      </c>
      <c r="T627" s="29">
        <f t="shared" si="64"/>
        <v>20823</v>
      </c>
      <c r="U627" s="30">
        <f t="shared" si="67"/>
        <v>1520079</v>
      </c>
      <c r="V627" s="29">
        <f t="shared" si="65"/>
        <v>85</v>
      </c>
      <c r="W627" s="29">
        <f t="shared" si="66"/>
        <v>249876</v>
      </c>
      <c r="X627" s="29">
        <f t="shared" si="68"/>
        <v>1769955</v>
      </c>
      <c r="Y627" s="31">
        <f t="shared" si="69"/>
        <v>229045</v>
      </c>
      <c r="Z627" s="32" t="s">
        <v>41</v>
      </c>
      <c r="AA627" s="25"/>
      <c r="AB627" s="25"/>
    </row>
    <row r="628" spans="1:28" x14ac:dyDescent="0.2">
      <c r="A628" s="91">
        <v>604729</v>
      </c>
      <c r="B628" s="23" t="s">
        <v>129</v>
      </c>
      <c r="C628" s="92">
        <v>1</v>
      </c>
      <c r="D628" s="24" t="s">
        <v>130</v>
      </c>
      <c r="E628" s="25"/>
      <c r="F628" s="25" t="s">
        <v>412</v>
      </c>
      <c r="G628" s="25"/>
      <c r="H628" s="25"/>
      <c r="I628" s="23">
        <v>12</v>
      </c>
      <c r="J628" s="23">
        <v>2017</v>
      </c>
      <c r="K628" s="25"/>
      <c r="L628" s="25"/>
      <c r="M628" s="25">
        <v>1</v>
      </c>
      <c r="N628" s="26">
        <v>1999000</v>
      </c>
      <c r="O628" s="27">
        <v>8</v>
      </c>
      <c r="P628" s="28">
        <v>1270203</v>
      </c>
      <c r="Q628" s="28">
        <v>249876</v>
      </c>
      <c r="R628" s="28">
        <v>1520079</v>
      </c>
      <c r="S628" s="29">
        <f t="shared" si="63"/>
        <v>73</v>
      </c>
      <c r="T628" s="29">
        <f t="shared" si="64"/>
        <v>20823</v>
      </c>
      <c r="U628" s="30">
        <f t="shared" si="67"/>
        <v>1520079</v>
      </c>
      <c r="V628" s="29">
        <f t="shared" si="65"/>
        <v>85</v>
      </c>
      <c r="W628" s="29">
        <f t="shared" si="66"/>
        <v>249876</v>
      </c>
      <c r="X628" s="29">
        <f t="shared" si="68"/>
        <v>1769955</v>
      </c>
      <c r="Y628" s="31">
        <f t="shared" si="69"/>
        <v>229045</v>
      </c>
      <c r="Z628" s="32" t="s">
        <v>41</v>
      </c>
      <c r="AA628" s="25"/>
      <c r="AB628" s="25"/>
    </row>
    <row r="629" spans="1:28" x14ac:dyDescent="0.2">
      <c r="A629" s="91">
        <v>604730</v>
      </c>
      <c r="B629" s="23" t="s">
        <v>129</v>
      </c>
      <c r="C629" s="92">
        <v>1</v>
      </c>
      <c r="D629" s="24" t="s">
        <v>130</v>
      </c>
      <c r="E629" s="25"/>
      <c r="F629" s="25" t="s">
        <v>412</v>
      </c>
      <c r="G629" s="25"/>
      <c r="H629" s="25"/>
      <c r="I629" s="23">
        <v>12</v>
      </c>
      <c r="J629" s="23">
        <v>2017</v>
      </c>
      <c r="K629" s="25"/>
      <c r="L629" s="25"/>
      <c r="M629" s="25">
        <v>1</v>
      </c>
      <c r="N629" s="26">
        <v>1999000</v>
      </c>
      <c r="O629" s="27">
        <v>8</v>
      </c>
      <c r="P629" s="28">
        <v>1270203</v>
      </c>
      <c r="Q629" s="28">
        <v>249876</v>
      </c>
      <c r="R629" s="28">
        <v>1520079</v>
      </c>
      <c r="S629" s="29">
        <f t="shared" si="63"/>
        <v>73</v>
      </c>
      <c r="T629" s="29">
        <f t="shared" si="64"/>
        <v>20823</v>
      </c>
      <c r="U629" s="30">
        <f t="shared" si="67"/>
        <v>1520079</v>
      </c>
      <c r="V629" s="29">
        <f t="shared" si="65"/>
        <v>85</v>
      </c>
      <c r="W629" s="29">
        <f t="shared" si="66"/>
        <v>249876</v>
      </c>
      <c r="X629" s="29">
        <f t="shared" si="68"/>
        <v>1769955</v>
      </c>
      <c r="Y629" s="31">
        <f t="shared" si="69"/>
        <v>229045</v>
      </c>
      <c r="Z629" s="32" t="s">
        <v>41</v>
      </c>
      <c r="AA629" s="25"/>
      <c r="AB629" s="25"/>
    </row>
    <row r="630" spans="1:28" x14ac:dyDescent="0.2">
      <c r="A630" s="91">
        <v>604731</v>
      </c>
      <c r="B630" s="23" t="s">
        <v>129</v>
      </c>
      <c r="C630" s="92">
        <v>1</v>
      </c>
      <c r="D630" s="24" t="s">
        <v>130</v>
      </c>
      <c r="E630" s="25"/>
      <c r="F630" s="25" t="s">
        <v>412</v>
      </c>
      <c r="G630" s="25"/>
      <c r="H630" s="25"/>
      <c r="I630" s="23">
        <v>12</v>
      </c>
      <c r="J630" s="23">
        <v>2017</v>
      </c>
      <c r="K630" s="25"/>
      <c r="L630" s="25"/>
      <c r="M630" s="25">
        <v>1</v>
      </c>
      <c r="N630" s="26">
        <v>1999000</v>
      </c>
      <c r="O630" s="27">
        <v>8</v>
      </c>
      <c r="P630" s="28">
        <v>1270203</v>
      </c>
      <c r="Q630" s="28">
        <v>249876</v>
      </c>
      <c r="R630" s="28">
        <v>1520079</v>
      </c>
      <c r="S630" s="29">
        <f t="shared" si="63"/>
        <v>73</v>
      </c>
      <c r="T630" s="29">
        <f t="shared" si="64"/>
        <v>20823</v>
      </c>
      <c r="U630" s="30">
        <f t="shared" si="67"/>
        <v>1520079</v>
      </c>
      <c r="V630" s="29">
        <f t="shared" si="65"/>
        <v>85</v>
      </c>
      <c r="W630" s="29">
        <f t="shared" si="66"/>
        <v>249876</v>
      </c>
      <c r="X630" s="29">
        <f t="shared" si="68"/>
        <v>1769955</v>
      </c>
      <c r="Y630" s="31">
        <f t="shared" si="69"/>
        <v>229045</v>
      </c>
      <c r="Z630" s="32" t="s">
        <v>41</v>
      </c>
      <c r="AA630" s="25"/>
      <c r="AB630" s="25"/>
    </row>
    <row r="631" spans="1:28" x14ac:dyDescent="0.2">
      <c r="A631" s="91">
        <v>604732</v>
      </c>
      <c r="B631" s="23" t="s">
        <v>129</v>
      </c>
      <c r="C631" s="92">
        <v>1</v>
      </c>
      <c r="D631" s="24" t="s">
        <v>130</v>
      </c>
      <c r="E631" s="25"/>
      <c r="F631" s="25" t="s">
        <v>412</v>
      </c>
      <c r="G631" s="25"/>
      <c r="H631" s="25"/>
      <c r="I631" s="23">
        <v>12</v>
      </c>
      <c r="J631" s="23">
        <v>2017</v>
      </c>
      <c r="K631" s="25"/>
      <c r="L631" s="25"/>
      <c r="M631" s="25">
        <v>1</v>
      </c>
      <c r="N631" s="26">
        <v>1999000</v>
      </c>
      <c r="O631" s="27">
        <v>8</v>
      </c>
      <c r="P631" s="28">
        <v>1270203</v>
      </c>
      <c r="Q631" s="28">
        <v>249876</v>
      </c>
      <c r="R631" s="28">
        <v>1520079</v>
      </c>
      <c r="S631" s="29">
        <f t="shared" si="63"/>
        <v>73</v>
      </c>
      <c r="T631" s="29">
        <f t="shared" si="64"/>
        <v>20823</v>
      </c>
      <c r="U631" s="30">
        <f t="shared" si="67"/>
        <v>1520079</v>
      </c>
      <c r="V631" s="29">
        <f t="shared" si="65"/>
        <v>85</v>
      </c>
      <c r="W631" s="29">
        <f t="shared" si="66"/>
        <v>249876</v>
      </c>
      <c r="X631" s="29">
        <f t="shared" si="68"/>
        <v>1769955</v>
      </c>
      <c r="Y631" s="31">
        <f t="shared" si="69"/>
        <v>229045</v>
      </c>
      <c r="Z631" s="32" t="s">
        <v>41</v>
      </c>
      <c r="AA631" s="25"/>
      <c r="AB631" s="25"/>
    </row>
    <row r="632" spans="1:28" x14ac:dyDescent="0.2">
      <c r="A632" s="91">
        <v>604733</v>
      </c>
      <c r="B632" s="23" t="s">
        <v>129</v>
      </c>
      <c r="C632" s="92">
        <v>1</v>
      </c>
      <c r="D632" s="24" t="s">
        <v>130</v>
      </c>
      <c r="E632" s="25"/>
      <c r="F632" s="25" t="s">
        <v>412</v>
      </c>
      <c r="G632" s="25"/>
      <c r="H632" s="25"/>
      <c r="I632" s="23">
        <v>12</v>
      </c>
      <c r="J632" s="23">
        <v>2017</v>
      </c>
      <c r="K632" s="25"/>
      <c r="L632" s="25"/>
      <c r="M632" s="25">
        <v>1</v>
      </c>
      <c r="N632" s="26">
        <v>1999000</v>
      </c>
      <c r="O632" s="27">
        <v>8</v>
      </c>
      <c r="P632" s="28">
        <v>1270203</v>
      </c>
      <c r="Q632" s="28">
        <v>249876</v>
      </c>
      <c r="R632" s="28">
        <v>1520079</v>
      </c>
      <c r="S632" s="29">
        <f t="shared" si="63"/>
        <v>73</v>
      </c>
      <c r="T632" s="29">
        <f t="shared" si="64"/>
        <v>20823</v>
      </c>
      <c r="U632" s="30">
        <f t="shared" si="67"/>
        <v>1520079</v>
      </c>
      <c r="V632" s="29">
        <f t="shared" si="65"/>
        <v>85</v>
      </c>
      <c r="W632" s="29">
        <f t="shared" si="66"/>
        <v>249876</v>
      </c>
      <c r="X632" s="29">
        <f t="shared" si="68"/>
        <v>1769955</v>
      </c>
      <c r="Y632" s="31">
        <f t="shared" si="69"/>
        <v>229045</v>
      </c>
      <c r="Z632" s="32" t="s">
        <v>41</v>
      </c>
      <c r="AA632" s="25"/>
      <c r="AB632" s="25"/>
    </row>
    <row r="633" spans="1:28" x14ac:dyDescent="0.2">
      <c r="A633" s="91">
        <v>604734</v>
      </c>
      <c r="B633" s="23" t="s">
        <v>129</v>
      </c>
      <c r="C633" s="92">
        <v>1</v>
      </c>
      <c r="D633" s="24" t="s">
        <v>130</v>
      </c>
      <c r="E633" s="25"/>
      <c r="F633" s="25" t="s">
        <v>412</v>
      </c>
      <c r="G633" s="25"/>
      <c r="H633" s="25"/>
      <c r="I633" s="23">
        <v>12</v>
      </c>
      <c r="J633" s="23">
        <v>2017</v>
      </c>
      <c r="K633" s="25"/>
      <c r="L633" s="25"/>
      <c r="M633" s="25">
        <v>1</v>
      </c>
      <c r="N633" s="26">
        <v>1999000</v>
      </c>
      <c r="O633" s="27">
        <v>8</v>
      </c>
      <c r="P633" s="28">
        <v>1270203</v>
      </c>
      <c r="Q633" s="28">
        <v>249876</v>
      </c>
      <c r="R633" s="28">
        <v>1520079</v>
      </c>
      <c r="S633" s="29">
        <f t="shared" si="63"/>
        <v>73</v>
      </c>
      <c r="T633" s="29">
        <f t="shared" si="64"/>
        <v>20823</v>
      </c>
      <c r="U633" s="30">
        <f t="shared" si="67"/>
        <v>1520079</v>
      </c>
      <c r="V633" s="29">
        <f t="shared" si="65"/>
        <v>85</v>
      </c>
      <c r="W633" s="29">
        <f t="shared" si="66"/>
        <v>249876</v>
      </c>
      <c r="X633" s="29">
        <f t="shared" si="68"/>
        <v>1769955</v>
      </c>
      <c r="Y633" s="31">
        <f t="shared" si="69"/>
        <v>229045</v>
      </c>
      <c r="Z633" s="32" t="s">
        <v>41</v>
      </c>
      <c r="AA633" s="25"/>
      <c r="AB633" s="25"/>
    </row>
    <row r="634" spans="1:28" x14ac:dyDescent="0.2">
      <c r="A634" s="91">
        <v>604735</v>
      </c>
      <c r="B634" s="23" t="s">
        <v>129</v>
      </c>
      <c r="C634" s="92">
        <v>1</v>
      </c>
      <c r="D634" s="24" t="s">
        <v>130</v>
      </c>
      <c r="E634" s="25"/>
      <c r="F634" s="25" t="s">
        <v>412</v>
      </c>
      <c r="G634" s="25"/>
      <c r="H634" s="25"/>
      <c r="I634" s="23">
        <v>12</v>
      </c>
      <c r="J634" s="23">
        <v>2017</v>
      </c>
      <c r="K634" s="25"/>
      <c r="L634" s="25"/>
      <c r="M634" s="25">
        <v>1</v>
      </c>
      <c r="N634" s="26">
        <v>1999000</v>
      </c>
      <c r="O634" s="27">
        <v>8</v>
      </c>
      <c r="P634" s="28">
        <v>1270203</v>
      </c>
      <c r="Q634" s="28">
        <v>249876</v>
      </c>
      <c r="R634" s="28">
        <v>1520079</v>
      </c>
      <c r="S634" s="29">
        <f t="shared" si="63"/>
        <v>73</v>
      </c>
      <c r="T634" s="29">
        <f t="shared" si="64"/>
        <v>20823</v>
      </c>
      <c r="U634" s="30">
        <f t="shared" si="67"/>
        <v>1520079</v>
      </c>
      <c r="V634" s="29">
        <f t="shared" si="65"/>
        <v>85</v>
      </c>
      <c r="W634" s="29">
        <f t="shared" si="66"/>
        <v>249876</v>
      </c>
      <c r="X634" s="29">
        <f t="shared" si="68"/>
        <v>1769955</v>
      </c>
      <c r="Y634" s="31">
        <f t="shared" si="69"/>
        <v>229045</v>
      </c>
      <c r="Z634" s="32" t="s">
        <v>41</v>
      </c>
      <c r="AA634" s="25"/>
      <c r="AB634" s="25"/>
    </row>
    <row r="635" spans="1:28" x14ac:dyDescent="0.2">
      <c r="A635" s="91">
        <v>604736</v>
      </c>
      <c r="B635" s="23" t="s">
        <v>129</v>
      </c>
      <c r="C635" s="92">
        <v>1</v>
      </c>
      <c r="D635" s="24" t="s">
        <v>130</v>
      </c>
      <c r="E635" s="25"/>
      <c r="F635" s="25" t="s">
        <v>412</v>
      </c>
      <c r="G635" s="25"/>
      <c r="H635" s="25"/>
      <c r="I635" s="23">
        <v>12</v>
      </c>
      <c r="J635" s="23">
        <v>2017</v>
      </c>
      <c r="K635" s="25"/>
      <c r="L635" s="25"/>
      <c r="M635" s="25">
        <v>1</v>
      </c>
      <c r="N635" s="26">
        <v>1999000</v>
      </c>
      <c r="O635" s="27">
        <v>8</v>
      </c>
      <c r="P635" s="28">
        <v>1270203</v>
      </c>
      <c r="Q635" s="28">
        <v>249876</v>
      </c>
      <c r="R635" s="28">
        <v>1520079</v>
      </c>
      <c r="S635" s="29">
        <f t="shared" si="63"/>
        <v>73</v>
      </c>
      <c r="T635" s="29">
        <f t="shared" si="64"/>
        <v>20823</v>
      </c>
      <c r="U635" s="30">
        <f t="shared" si="67"/>
        <v>1520079</v>
      </c>
      <c r="V635" s="29">
        <f t="shared" si="65"/>
        <v>85</v>
      </c>
      <c r="W635" s="29">
        <f t="shared" si="66"/>
        <v>249876</v>
      </c>
      <c r="X635" s="29">
        <f t="shared" si="68"/>
        <v>1769955</v>
      </c>
      <c r="Y635" s="31">
        <f t="shared" si="69"/>
        <v>229045</v>
      </c>
      <c r="Z635" s="32" t="s">
        <v>41</v>
      </c>
      <c r="AA635" s="25"/>
      <c r="AB635" s="25"/>
    </row>
    <row r="636" spans="1:28" x14ac:dyDescent="0.2">
      <c r="A636" s="91">
        <v>604737</v>
      </c>
      <c r="B636" s="23" t="s">
        <v>197</v>
      </c>
      <c r="C636" s="92">
        <v>1</v>
      </c>
      <c r="D636" s="24" t="s">
        <v>198</v>
      </c>
      <c r="E636" s="25"/>
      <c r="F636" s="25" t="s">
        <v>413</v>
      </c>
      <c r="G636" s="25"/>
      <c r="H636" s="25"/>
      <c r="I636" s="23">
        <v>6</v>
      </c>
      <c r="J636" s="23">
        <v>2017</v>
      </c>
      <c r="K636" s="25"/>
      <c r="L636" s="25"/>
      <c r="M636" s="25">
        <v>1</v>
      </c>
      <c r="N636" s="26">
        <v>6985000</v>
      </c>
      <c r="O636" s="27">
        <v>4</v>
      </c>
      <c r="P636" s="28">
        <v>6985000</v>
      </c>
      <c r="Q636" s="28">
        <v>0</v>
      </c>
      <c r="R636" s="28">
        <v>6985000</v>
      </c>
      <c r="S636" s="29">
        <f t="shared" si="63"/>
        <v>48</v>
      </c>
      <c r="T636" s="29">
        <f t="shared" si="64"/>
        <v>145521</v>
      </c>
      <c r="U636" s="30">
        <f t="shared" si="67"/>
        <v>6985000</v>
      </c>
      <c r="V636" s="29">
        <f t="shared" si="65"/>
        <v>48</v>
      </c>
      <c r="W636" s="29">
        <f t="shared" si="66"/>
        <v>0</v>
      </c>
      <c r="X636" s="29">
        <f t="shared" si="68"/>
        <v>6985000</v>
      </c>
      <c r="Y636" s="31">
        <f t="shared" si="69"/>
        <v>0</v>
      </c>
      <c r="Z636" s="32" t="s">
        <v>41</v>
      </c>
      <c r="AA636" s="25"/>
      <c r="AB636" s="25"/>
    </row>
    <row r="637" spans="1:28" x14ac:dyDescent="0.2">
      <c r="A637" s="91">
        <v>604738</v>
      </c>
      <c r="B637" s="23" t="s">
        <v>197</v>
      </c>
      <c r="C637" s="92">
        <v>1</v>
      </c>
      <c r="D637" s="24" t="s">
        <v>198</v>
      </c>
      <c r="E637" s="25"/>
      <c r="F637" s="25" t="s">
        <v>413</v>
      </c>
      <c r="G637" s="25"/>
      <c r="H637" s="25"/>
      <c r="I637" s="23">
        <v>6</v>
      </c>
      <c r="J637" s="23">
        <v>2017</v>
      </c>
      <c r="K637" s="25"/>
      <c r="L637" s="25"/>
      <c r="M637" s="25">
        <v>1</v>
      </c>
      <c r="N637" s="26">
        <v>6985000</v>
      </c>
      <c r="O637" s="27">
        <v>4</v>
      </c>
      <c r="P637" s="28">
        <v>6985000</v>
      </c>
      <c r="Q637" s="28">
        <v>0</v>
      </c>
      <c r="R637" s="28">
        <v>6985000</v>
      </c>
      <c r="S637" s="29">
        <f t="shared" si="63"/>
        <v>48</v>
      </c>
      <c r="T637" s="29">
        <f t="shared" si="64"/>
        <v>145521</v>
      </c>
      <c r="U637" s="30">
        <f t="shared" si="67"/>
        <v>6985000</v>
      </c>
      <c r="V637" s="29">
        <f t="shared" si="65"/>
        <v>48</v>
      </c>
      <c r="W637" s="29">
        <f t="shared" si="66"/>
        <v>0</v>
      </c>
      <c r="X637" s="29">
        <f t="shared" si="68"/>
        <v>6985000</v>
      </c>
      <c r="Y637" s="31">
        <f t="shared" si="69"/>
        <v>0</v>
      </c>
      <c r="Z637" s="32" t="s">
        <v>41</v>
      </c>
      <c r="AA637" s="25"/>
      <c r="AB637" s="25"/>
    </row>
    <row r="638" spans="1:28" x14ac:dyDescent="0.2">
      <c r="A638" s="91">
        <v>604739</v>
      </c>
      <c r="B638" s="23" t="s">
        <v>197</v>
      </c>
      <c r="C638" s="92">
        <v>1</v>
      </c>
      <c r="D638" s="24" t="s">
        <v>198</v>
      </c>
      <c r="E638" s="25"/>
      <c r="F638" s="25" t="s">
        <v>414</v>
      </c>
      <c r="G638" s="25"/>
      <c r="H638" s="25"/>
      <c r="I638" s="23">
        <v>6</v>
      </c>
      <c r="J638" s="23">
        <v>2017</v>
      </c>
      <c r="K638" s="25"/>
      <c r="L638" s="25"/>
      <c r="M638" s="25">
        <v>1</v>
      </c>
      <c r="N638" s="26">
        <v>4870000</v>
      </c>
      <c r="O638" s="27">
        <v>4</v>
      </c>
      <c r="P638" s="28">
        <v>4870000</v>
      </c>
      <c r="Q638" s="28">
        <v>0</v>
      </c>
      <c r="R638" s="28">
        <v>4870000</v>
      </c>
      <c r="S638" s="29">
        <f t="shared" si="63"/>
        <v>48</v>
      </c>
      <c r="T638" s="29">
        <f t="shared" si="64"/>
        <v>101459</v>
      </c>
      <c r="U638" s="30">
        <f t="shared" si="67"/>
        <v>4870000</v>
      </c>
      <c r="V638" s="29">
        <f t="shared" si="65"/>
        <v>48</v>
      </c>
      <c r="W638" s="29">
        <f t="shared" si="66"/>
        <v>0</v>
      </c>
      <c r="X638" s="29">
        <f t="shared" si="68"/>
        <v>4870000</v>
      </c>
      <c r="Y638" s="31">
        <f t="shared" si="69"/>
        <v>0</v>
      </c>
      <c r="Z638" s="32" t="s">
        <v>41</v>
      </c>
      <c r="AA638" s="25"/>
      <c r="AB638" s="25"/>
    </row>
    <row r="639" spans="1:28" x14ac:dyDescent="0.2">
      <c r="A639" s="91">
        <v>604740</v>
      </c>
      <c r="B639" s="23" t="s">
        <v>415</v>
      </c>
      <c r="C639" s="92">
        <v>1</v>
      </c>
      <c r="D639" s="24" t="s">
        <v>416</v>
      </c>
      <c r="E639" s="25"/>
      <c r="F639" s="25"/>
      <c r="G639" s="25"/>
      <c r="H639" s="25"/>
      <c r="I639" s="23">
        <v>12</v>
      </c>
      <c r="J639" s="23">
        <v>2017</v>
      </c>
      <c r="K639" s="25"/>
      <c r="L639" s="25"/>
      <c r="M639" s="25">
        <v>1</v>
      </c>
      <c r="N639" s="26">
        <v>6000000</v>
      </c>
      <c r="O639" s="27">
        <v>4</v>
      </c>
      <c r="P639" s="28">
        <v>6000000</v>
      </c>
      <c r="Q639" s="28">
        <v>0</v>
      </c>
      <c r="R639" s="28">
        <v>6000000</v>
      </c>
      <c r="S639" s="29">
        <f t="shared" si="63"/>
        <v>48</v>
      </c>
      <c r="T639" s="29">
        <f t="shared" si="64"/>
        <v>125000</v>
      </c>
      <c r="U639" s="30">
        <f t="shared" si="67"/>
        <v>6000000</v>
      </c>
      <c r="V639" s="29">
        <f t="shared" si="65"/>
        <v>48</v>
      </c>
      <c r="W639" s="29">
        <f t="shared" si="66"/>
        <v>0</v>
      </c>
      <c r="X639" s="29">
        <f t="shared" si="68"/>
        <v>6000000</v>
      </c>
      <c r="Y639" s="31">
        <f t="shared" si="69"/>
        <v>0</v>
      </c>
      <c r="Z639" s="32" t="s">
        <v>41</v>
      </c>
      <c r="AA639" s="25"/>
      <c r="AB639" s="25"/>
    </row>
    <row r="640" spans="1:28" x14ac:dyDescent="0.2">
      <c r="A640" s="91">
        <v>604741</v>
      </c>
      <c r="B640" s="23" t="s">
        <v>417</v>
      </c>
      <c r="C640" s="92">
        <v>1</v>
      </c>
      <c r="D640" s="24" t="s">
        <v>418</v>
      </c>
      <c r="E640" s="25"/>
      <c r="F640" s="25" t="s">
        <v>343</v>
      </c>
      <c r="G640" s="25" t="s">
        <v>419</v>
      </c>
      <c r="H640" s="25"/>
      <c r="I640" s="23">
        <v>1</v>
      </c>
      <c r="J640" s="23">
        <v>2016</v>
      </c>
      <c r="K640" s="25"/>
      <c r="L640" s="25"/>
      <c r="M640" s="25">
        <v>1</v>
      </c>
      <c r="N640" s="26">
        <v>15600000</v>
      </c>
      <c r="O640" s="27">
        <v>8</v>
      </c>
      <c r="P640" s="28">
        <v>13650000</v>
      </c>
      <c r="Q640" s="28">
        <v>1950000</v>
      </c>
      <c r="R640" s="28">
        <v>15600000</v>
      </c>
      <c r="S640" s="29">
        <f t="shared" si="63"/>
        <v>96</v>
      </c>
      <c r="T640" s="29">
        <f t="shared" si="64"/>
        <v>162500</v>
      </c>
      <c r="U640" s="30">
        <f t="shared" si="67"/>
        <v>15600000</v>
      </c>
      <c r="V640" s="29">
        <f t="shared" si="65"/>
        <v>96</v>
      </c>
      <c r="W640" s="29">
        <f t="shared" si="66"/>
        <v>0</v>
      </c>
      <c r="X640" s="29">
        <f t="shared" si="68"/>
        <v>15600000</v>
      </c>
      <c r="Y640" s="31">
        <f t="shared" si="69"/>
        <v>0</v>
      </c>
      <c r="Z640" s="32" t="s">
        <v>41</v>
      </c>
      <c r="AA640" s="25"/>
      <c r="AB640" s="25"/>
    </row>
    <row r="641" spans="1:28" x14ac:dyDescent="0.2">
      <c r="A641" s="91">
        <v>604742</v>
      </c>
      <c r="B641" s="23" t="s">
        <v>417</v>
      </c>
      <c r="C641" s="92">
        <v>1</v>
      </c>
      <c r="D641" s="24" t="s">
        <v>418</v>
      </c>
      <c r="E641" s="25"/>
      <c r="F641" s="25" t="s">
        <v>420</v>
      </c>
      <c r="G641" s="25" t="s">
        <v>421</v>
      </c>
      <c r="H641" s="25"/>
      <c r="I641" s="23">
        <v>12</v>
      </c>
      <c r="J641" s="23">
        <v>2017</v>
      </c>
      <c r="K641" s="25"/>
      <c r="L641" s="25"/>
      <c r="M641" s="25">
        <v>1</v>
      </c>
      <c r="N641" s="26">
        <v>21850000</v>
      </c>
      <c r="O641" s="27">
        <v>8</v>
      </c>
      <c r="P641" s="28">
        <v>13883905</v>
      </c>
      <c r="Q641" s="28">
        <v>2731260</v>
      </c>
      <c r="R641" s="28">
        <v>16615165</v>
      </c>
      <c r="S641" s="29">
        <f t="shared" si="63"/>
        <v>73</v>
      </c>
      <c r="T641" s="29">
        <f t="shared" si="64"/>
        <v>227605</v>
      </c>
      <c r="U641" s="30">
        <f t="shared" si="67"/>
        <v>16615165</v>
      </c>
      <c r="V641" s="29">
        <f t="shared" si="65"/>
        <v>85</v>
      </c>
      <c r="W641" s="29">
        <f t="shared" si="66"/>
        <v>2731260</v>
      </c>
      <c r="X641" s="29">
        <f t="shared" si="68"/>
        <v>19346425</v>
      </c>
      <c r="Y641" s="31">
        <f t="shared" si="69"/>
        <v>2503575</v>
      </c>
      <c r="Z641" s="32" t="s">
        <v>41</v>
      </c>
      <c r="AA641" s="25"/>
      <c r="AB641" s="25"/>
    </row>
    <row r="642" spans="1:28" x14ac:dyDescent="0.2">
      <c r="A642" s="91">
        <v>604743</v>
      </c>
      <c r="B642" s="23" t="s">
        <v>422</v>
      </c>
      <c r="C642" s="92">
        <v>1</v>
      </c>
      <c r="D642" s="24" t="s">
        <v>423</v>
      </c>
      <c r="E642" s="25"/>
      <c r="F642" s="25" t="s">
        <v>335</v>
      </c>
      <c r="G642" s="25" t="s">
        <v>424</v>
      </c>
      <c r="H642" s="25"/>
      <c r="I642" s="23">
        <v>4</v>
      </c>
      <c r="J642" s="23">
        <v>2014</v>
      </c>
      <c r="K642" s="25"/>
      <c r="L642" s="25"/>
      <c r="M642" s="25">
        <v>1</v>
      </c>
      <c r="N642" s="26">
        <v>14575000</v>
      </c>
      <c r="O642" s="27">
        <v>8</v>
      </c>
      <c r="P642" s="28">
        <v>14575000</v>
      </c>
      <c r="Q642" s="28">
        <v>0</v>
      </c>
      <c r="R642" s="28">
        <v>14575000</v>
      </c>
      <c r="S642" s="29">
        <f t="shared" si="63"/>
        <v>96</v>
      </c>
      <c r="T642" s="29">
        <f t="shared" si="64"/>
        <v>151823</v>
      </c>
      <c r="U642" s="30">
        <f t="shared" si="67"/>
        <v>14575000</v>
      </c>
      <c r="V642" s="29">
        <f t="shared" si="65"/>
        <v>96</v>
      </c>
      <c r="W642" s="29">
        <f t="shared" si="66"/>
        <v>0</v>
      </c>
      <c r="X642" s="29">
        <f t="shared" si="68"/>
        <v>14575000</v>
      </c>
      <c r="Y642" s="31">
        <f t="shared" si="69"/>
        <v>0</v>
      </c>
      <c r="Z642" s="32" t="s">
        <v>41</v>
      </c>
      <c r="AA642" s="25"/>
      <c r="AB642" s="25"/>
    </row>
    <row r="643" spans="1:28" x14ac:dyDescent="0.2">
      <c r="A643" s="91">
        <v>604744</v>
      </c>
      <c r="B643" s="23" t="s">
        <v>422</v>
      </c>
      <c r="C643" s="92">
        <v>1</v>
      </c>
      <c r="D643" s="24" t="s">
        <v>423</v>
      </c>
      <c r="E643" s="25"/>
      <c r="F643" s="25" t="s">
        <v>335</v>
      </c>
      <c r="G643" s="25" t="s">
        <v>425</v>
      </c>
      <c r="H643" s="25"/>
      <c r="I643" s="23">
        <v>4</v>
      </c>
      <c r="J643" s="23">
        <v>2014</v>
      </c>
      <c r="K643" s="25"/>
      <c r="L643" s="25"/>
      <c r="M643" s="25">
        <v>1</v>
      </c>
      <c r="N643" s="26">
        <v>14575000</v>
      </c>
      <c r="O643" s="27">
        <v>8</v>
      </c>
      <c r="P643" s="28">
        <v>14575000</v>
      </c>
      <c r="Q643" s="28">
        <v>0</v>
      </c>
      <c r="R643" s="28">
        <v>14575000</v>
      </c>
      <c r="S643" s="29">
        <f t="shared" si="63"/>
        <v>96</v>
      </c>
      <c r="T643" s="29">
        <f t="shared" si="64"/>
        <v>151823</v>
      </c>
      <c r="U643" s="30">
        <f t="shared" si="67"/>
        <v>14575000</v>
      </c>
      <c r="V643" s="29">
        <f t="shared" si="65"/>
        <v>96</v>
      </c>
      <c r="W643" s="29">
        <f t="shared" si="66"/>
        <v>0</v>
      </c>
      <c r="X643" s="29">
        <f t="shared" si="68"/>
        <v>14575000</v>
      </c>
      <c r="Y643" s="31">
        <f t="shared" si="69"/>
        <v>0</v>
      </c>
      <c r="Z643" s="32" t="s">
        <v>41</v>
      </c>
      <c r="AA643" s="25"/>
      <c r="AB643" s="25"/>
    </row>
    <row r="644" spans="1:28" x14ac:dyDescent="0.2">
      <c r="A644" s="91">
        <v>604745</v>
      </c>
      <c r="B644" s="23" t="s">
        <v>422</v>
      </c>
      <c r="C644" s="92">
        <v>1</v>
      </c>
      <c r="D644" s="24" t="s">
        <v>423</v>
      </c>
      <c r="E644" s="25"/>
      <c r="F644" s="25" t="s">
        <v>335</v>
      </c>
      <c r="G644" s="25" t="s">
        <v>426</v>
      </c>
      <c r="H644" s="25"/>
      <c r="I644" s="23">
        <v>4</v>
      </c>
      <c r="J644" s="23">
        <v>2014</v>
      </c>
      <c r="K644" s="25"/>
      <c r="L644" s="25"/>
      <c r="M644" s="25">
        <v>1</v>
      </c>
      <c r="N644" s="26">
        <v>14575000</v>
      </c>
      <c r="O644" s="27">
        <v>8</v>
      </c>
      <c r="P644" s="28">
        <v>14575000</v>
      </c>
      <c r="Q644" s="28">
        <v>0</v>
      </c>
      <c r="R644" s="28">
        <v>14575000</v>
      </c>
      <c r="S644" s="29">
        <f t="shared" si="63"/>
        <v>96</v>
      </c>
      <c r="T644" s="29">
        <f t="shared" si="64"/>
        <v>151823</v>
      </c>
      <c r="U644" s="30">
        <f t="shared" si="67"/>
        <v>14575000</v>
      </c>
      <c r="V644" s="29">
        <f t="shared" si="65"/>
        <v>96</v>
      </c>
      <c r="W644" s="29">
        <f t="shared" si="66"/>
        <v>0</v>
      </c>
      <c r="X644" s="29">
        <f t="shared" si="68"/>
        <v>14575000</v>
      </c>
      <c r="Y644" s="31">
        <f t="shared" si="69"/>
        <v>0</v>
      </c>
      <c r="Z644" s="32" t="s">
        <v>41</v>
      </c>
      <c r="AA644" s="25"/>
      <c r="AB644" s="25"/>
    </row>
    <row r="645" spans="1:28" x14ac:dyDescent="0.2">
      <c r="A645" s="91">
        <v>604746</v>
      </c>
      <c r="B645" s="23" t="s">
        <v>422</v>
      </c>
      <c r="C645" s="92">
        <v>1</v>
      </c>
      <c r="D645" s="24" t="s">
        <v>423</v>
      </c>
      <c r="E645" s="25"/>
      <c r="F645" s="25" t="s">
        <v>427</v>
      </c>
      <c r="G645" s="25" t="s">
        <v>428</v>
      </c>
      <c r="H645" s="25"/>
      <c r="I645" s="23">
        <v>4</v>
      </c>
      <c r="J645" s="23">
        <v>2009</v>
      </c>
      <c r="K645" s="25"/>
      <c r="L645" s="25"/>
      <c r="M645" s="25">
        <v>1</v>
      </c>
      <c r="N645" s="26">
        <v>15020000</v>
      </c>
      <c r="O645" s="27">
        <v>8</v>
      </c>
      <c r="P645" s="28">
        <v>15020000</v>
      </c>
      <c r="Q645" s="28">
        <v>0</v>
      </c>
      <c r="R645" s="28">
        <v>15020000</v>
      </c>
      <c r="S645" s="29">
        <f t="shared" si="63"/>
        <v>96</v>
      </c>
      <c r="T645" s="29">
        <f t="shared" si="64"/>
        <v>156459</v>
      </c>
      <c r="U645" s="30">
        <f t="shared" si="67"/>
        <v>15020000</v>
      </c>
      <c r="V645" s="29">
        <f t="shared" si="65"/>
        <v>96</v>
      </c>
      <c r="W645" s="29">
        <f t="shared" si="66"/>
        <v>0</v>
      </c>
      <c r="X645" s="29">
        <f t="shared" si="68"/>
        <v>15020000</v>
      </c>
      <c r="Y645" s="31">
        <f t="shared" si="69"/>
        <v>0</v>
      </c>
      <c r="Z645" s="32" t="s">
        <v>41</v>
      </c>
      <c r="AA645" s="25"/>
      <c r="AB645" s="25"/>
    </row>
    <row r="646" spans="1:28" x14ac:dyDescent="0.2">
      <c r="A646" s="91">
        <v>604747</v>
      </c>
      <c r="B646" s="23" t="s">
        <v>422</v>
      </c>
      <c r="C646" s="92">
        <v>1</v>
      </c>
      <c r="D646" s="24" t="s">
        <v>423</v>
      </c>
      <c r="E646" s="25"/>
      <c r="F646" s="25" t="s">
        <v>429</v>
      </c>
      <c r="G646" s="25" t="s">
        <v>430</v>
      </c>
      <c r="H646" s="25"/>
      <c r="I646" s="23">
        <v>11</v>
      </c>
      <c r="J646" s="23">
        <v>2018</v>
      </c>
      <c r="K646" s="25"/>
      <c r="L646" s="25"/>
      <c r="M646" s="25">
        <v>1</v>
      </c>
      <c r="N646" s="26">
        <v>25775000</v>
      </c>
      <c r="O646" s="27">
        <v>8</v>
      </c>
      <c r="P646" s="28">
        <v>13424500</v>
      </c>
      <c r="Q646" s="28">
        <v>3221880</v>
      </c>
      <c r="R646" s="28">
        <v>16646380</v>
      </c>
      <c r="S646" s="29">
        <f t="shared" si="63"/>
        <v>62</v>
      </c>
      <c r="T646" s="29">
        <f t="shared" si="64"/>
        <v>268490</v>
      </c>
      <c r="U646" s="30">
        <f t="shared" si="67"/>
        <v>16646380</v>
      </c>
      <c r="V646" s="29">
        <f t="shared" si="65"/>
        <v>74</v>
      </c>
      <c r="W646" s="29">
        <f t="shared" si="66"/>
        <v>3221880</v>
      </c>
      <c r="X646" s="29">
        <f t="shared" si="68"/>
        <v>19868260</v>
      </c>
      <c r="Y646" s="31">
        <f t="shared" si="69"/>
        <v>5906740</v>
      </c>
      <c r="Z646" s="32" t="s">
        <v>41</v>
      </c>
      <c r="AA646" s="25"/>
      <c r="AB646" s="25"/>
    </row>
    <row r="647" spans="1:28" x14ac:dyDescent="0.2">
      <c r="A647" s="91">
        <v>604748</v>
      </c>
      <c r="B647" s="23" t="s">
        <v>82</v>
      </c>
      <c r="C647" s="92">
        <v>1</v>
      </c>
      <c r="D647" s="24" t="s">
        <v>83</v>
      </c>
      <c r="E647" s="25"/>
      <c r="F647" s="25" t="s">
        <v>431</v>
      </c>
      <c r="G647" s="25"/>
      <c r="H647" s="25"/>
      <c r="I647" s="23">
        <v>3</v>
      </c>
      <c r="J647" s="23">
        <v>2018</v>
      </c>
      <c r="K647" s="25"/>
      <c r="L647" s="25"/>
      <c r="M647" s="25">
        <v>1</v>
      </c>
      <c r="N647" s="26">
        <v>6625000</v>
      </c>
      <c r="O647" s="27">
        <v>8</v>
      </c>
      <c r="P647" s="28">
        <v>4002638</v>
      </c>
      <c r="Q647" s="28">
        <v>828132</v>
      </c>
      <c r="R647" s="28">
        <v>4830770</v>
      </c>
      <c r="S647" s="29">
        <f t="shared" si="63"/>
        <v>70</v>
      </c>
      <c r="T647" s="29">
        <f t="shared" si="64"/>
        <v>69011</v>
      </c>
      <c r="U647" s="30">
        <f t="shared" si="67"/>
        <v>4830770</v>
      </c>
      <c r="V647" s="29">
        <f t="shared" si="65"/>
        <v>82</v>
      </c>
      <c r="W647" s="29">
        <f t="shared" si="66"/>
        <v>828132</v>
      </c>
      <c r="X647" s="29">
        <f t="shared" si="68"/>
        <v>5658902</v>
      </c>
      <c r="Y647" s="31">
        <f t="shared" si="69"/>
        <v>966098</v>
      </c>
      <c r="Z647" s="32" t="s">
        <v>41</v>
      </c>
      <c r="AA647" s="25"/>
      <c r="AB647" s="25"/>
    </row>
    <row r="648" spans="1:28" x14ac:dyDescent="0.2">
      <c r="A648" s="91">
        <v>604749</v>
      </c>
      <c r="B648" s="23" t="s">
        <v>82</v>
      </c>
      <c r="C648" s="92">
        <v>1</v>
      </c>
      <c r="D648" s="24" t="s">
        <v>83</v>
      </c>
      <c r="E648" s="25"/>
      <c r="F648" s="25" t="s">
        <v>431</v>
      </c>
      <c r="G648" s="25"/>
      <c r="H648" s="25"/>
      <c r="I648" s="23">
        <v>3</v>
      </c>
      <c r="J648" s="23">
        <v>2018</v>
      </c>
      <c r="K648" s="25"/>
      <c r="L648" s="25"/>
      <c r="M648" s="25">
        <v>1</v>
      </c>
      <c r="N648" s="26">
        <v>6625000</v>
      </c>
      <c r="O648" s="27">
        <v>8</v>
      </c>
      <c r="P648" s="28">
        <v>4002638</v>
      </c>
      <c r="Q648" s="28">
        <v>828132</v>
      </c>
      <c r="R648" s="28">
        <v>4830770</v>
      </c>
      <c r="S648" s="29">
        <f t="shared" si="63"/>
        <v>70</v>
      </c>
      <c r="T648" s="29">
        <f t="shared" si="64"/>
        <v>69011</v>
      </c>
      <c r="U648" s="30">
        <f t="shared" si="67"/>
        <v>4830770</v>
      </c>
      <c r="V648" s="29">
        <f t="shared" si="65"/>
        <v>82</v>
      </c>
      <c r="W648" s="29">
        <f t="shared" si="66"/>
        <v>828132</v>
      </c>
      <c r="X648" s="29">
        <f t="shared" si="68"/>
        <v>5658902</v>
      </c>
      <c r="Y648" s="31">
        <f t="shared" si="69"/>
        <v>966098</v>
      </c>
      <c r="Z648" s="32" t="s">
        <v>41</v>
      </c>
      <c r="AA648" s="25"/>
      <c r="AB648" s="25"/>
    </row>
    <row r="649" spans="1:28" x14ac:dyDescent="0.2">
      <c r="A649" s="91">
        <v>604750</v>
      </c>
      <c r="B649" s="23" t="s">
        <v>82</v>
      </c>
      <c r="C649" s="92">
        <v>1</v>
      </c>
      <c r="D649" s="24" t="s">
        <v>83</v>
      </c>
      <c r="E649" s="25"/>
      <c r="F649" s="25" t="s">
        <v>431</v>
      </c>
      <c r="G649" s="25"/>
      <c r="H649" s="25"/>
      <c r="I649" s="23">
        <v>3</v>
      </c>
      <c r="J649" s="23">
        <v>2018</v>
      </c>
      <c r="K649" s="25"/>
      <c r="L649" s="25"/>
      <c r="M649" s="25">
        <v>1</v>
      </c>
      <c r="N649" s="26">
        <v>6625000</v>
      </c>
      <c r="O649" s="27">
        <v>8</v>
      </c>
      <c r="P649" s="28">
        <v>4002638</v>
      </c>
      <c r="Q649" s="28">
        <v>828132</v>
      </c>
      <c r="R649" s="28">
        <v>4830770</v>
      </c>
      <c r="S649" s="29">
        <f t="shared" si="63"/>
        <v>70</v>
      </c>
      <c r="T649" s="29">
        <f t="shared" si="64"/>
        <v>69011</v>
      </c>
      <c r="U649" s="30">
        <f t="shared" si="67"/>
        <v>4830770</v>
      </c>
      <c r="V649" s="29">
        <f t="shared" si="65"/>
        <v>82</v>
      </c>
      <c r="W649" s="29">
        <f t="shared" si="66"/>
        <v>828132</v>
      </c>
      <c r="X649" s="29">
        <f t="shared" si="68"/>
        <v>5658902</v>
      </c>
      <c r="Y649" s="31">
        <f t="shared" si="69"/>
        <v>966098</v>
      </c>
      <c r="Z649" s="32" t="s">
        <v>41</v>
      </c>
      <c r="AA649" s="25"/>
      <c r="AB649" s="25"/>
    </row>
    <row r="650" spans="1:28" x14ac:dyDescent="0.2">
      <c r="A650" s="91">
        <v>604751</v>
      </c>
      <c r="B650" s="23" t="s">
        <v>82</v>
      </c>
      <c r="C650" s="92">
        <v>1</v>
      </c>
      <c r="D650" s="24" t="s">
        <v>83</v>
      </c>
      <c r="E650" s="25"/>
      <c r="F650" s="25" t="s">
        <v>431</v>
      </c>
      <c r="G650" s="25"/>
      <c r="H650" s="25"/>
      <c r="I650" s="23">
        <v>3</v>
      </c>
      <c r="J650" s="23">
        <v>2018</v>
      </c>
      <c r="K650" s="25"/>
      <c r="L650" s="25"/>
      <c r="M650" s="25">
        <v>1</v>
      </c>
      <c r="N650" s="26">
        <v>6625000</v>
      </c>
      <c r="O650" s="27">
        <v>8</v>
      </c>
      <c r="P650" s="28">
        <v>4002638</v>
      </c>
      <c r="Q650" s="28">
        <v>828132</v>
      </c>
      <c r="R650" s="28">
        <v>4830770</v>
      </c>
      <c r="S650" s="29">
        <f t="shared" si="63"/>
        <v>70</v>
      </c>
      <c r="T650" s="29">
        <f t="shared" si="64"/>
        <v>69011</v>
      </c>
      <c r="U650" s="30">
        <f t="shared" si="67"/>
        <v>4830770</v>
      </c>
      <c r="V650" s="29">
        <f t="shared" si="65"/>
        <v>82</v>
      </c>
      <c r="W650" s="29">
        <f t="shared" si="66"/>
        <v>828132</v>
      </c>
      <c r="X650" s="29">
        <f t="shared" si="68"/>
        <v>5658902</v>
      </c>
      <c r="Y650" s="31">
        <f t="shared" si="69"/>
        <v>966098</v>
      </c>
      <c r="Z650" s="32" t="s">
        <v>41</v>
      </c>
      <c r="AA650" s="25"/>
      <c r="AB650" s="25"/>
    </row>
    <row r="651" spans="1:28" x14ac:dyDescent="0.2">
      <c r="A651" s="91">
        <v>604752</v>
      </c>
      <c r="B651" s="23" t="s">
        <v>288</v>
      </c>
      <c r="C651" s="92">
        <v>1</v>
      </c>
      <c r="D651" s="24" t="s">
        <v>289</v>
      </c>
      <c r="E651" s="25"/>
      <c r="F651" s="25" t="s">
        <v>432</v>
      </c>
      <c r="G651" s="25"/>
      <c r="H651" s="25"/>
      <c r="I651" s="23">
        <v>3</v>
      </c>
      <c r="J651" s="23">
        <v>2018</v>
      </c>
      <c r="K651" s="25"/>
      <c r="L651" s="25"/>
      <c r="M651" s="25">
        <v>1</v>
      </c>
      <c r="N651" s="26">
        <v>22000000</v>
      </c>
      <c r="O651" s="27">
        <v>4</v>
      </c>
      <c r="P651" s="28">
        <v>22000000</v>
      </c>
      <c r="Q651" s="28">
        <v>0</v>
      </c>
      <c r="R651" s="28">
        <v>22000000</v>
      </c>
      <c r="S651" s="29">
        <f t="shared" ref="S651:S714" si="70">IFERROR(IF(((DATEDIF(DATE($J651,$I651,1),$S$10,"m"))+1)&gt;$O651*12,$O651*12,((DATEDIF(DATE($J651,$I651,1),$S$10,"m"))+1)),0)</f>
        <v>48</v>
      </c>
      <c r="T651" s="29">
        <f t="shared" ref="T651:T714" si="71">ROUNDUP((($N651/$O651)/12),0)</f>
        <v>458334</v>
      </c>
      <c r="U651" s="30">
        <f t="shared" si="67"/>
        <v>22000000</v>
      </c>
      <c r="V651" s="29">
        <f t="shared" ref="V651:V714" si="72">IFERROR(IF(((DATEDIF(DATE($J651,$I651,1),$V$10,"m"))+1)&gt;$O651*12,$O651*12,((DATEDIF(DATE($J651,$I651,1),$V$10,"m"))+1)),0)</f>
        <v>48</v>
      </c>
      <c r="W651" s="29">
        <f t="shared" ref="W651:W714" si="73">IF($N651-$R651&lt;($V651-$S651)*T651,$N651-$R651,($V651-$S651)*T651)</f>
        <v>0</v>
      </c>
      <c r="X651" s="29">
        <f t="shared" si="68"/>
        <v>22000000</v>
      </c>
      <c r="Y651" s="31">
        <f t="shared" si="69"/>
        <v>0</v>
      </c>
      <c r="Z651" s="32" t="s">
        <v>41</v>
      </c>
      <c r="AA651" s="25"/>
      <c r="AB651" s="25"/>
    </row>
    <row r="652" spans="1:28" x14ac:dyDescent="0.2">
      <c r="A652" s="91">
        <v>604753</v>
      </c>
      <c r="B652" s="23" t="s">
        <v>288</v>
      </c>
      <c r="C652" s="92">
        <v>1</v>
      </c>
      <c r="D652" s="24" t="s">
        <v>289</v>
      </c>
      <c r="E652" s="25"/>
      <c r="F652" s="25" t="s">
        <v>433</v>
      </c>
      <c r="G652" s="25"/>
      <c r="H652" s="25"/>
      <c r="I652" s="23">
        <v>12</v>
      </c>
      <c r="J652" s="23">
        <v>2018</v>
      </c>
      <c r="K652" s="25"/>
      <c r="L652" s="25"/>
      <c r="M652" s="25">
        <v>1</v>
      </c>
      <c r="N652" s="26">
        <v>8400000</v>
      </c>
      <c r="O652" s="27">
        <v>4</v>
      </c>
      <c r="P652" s="28">
        <v>8400000</v>
      </c>
      <c r="Q652" s="28">
        <v>0</v>
      </c>
      <c r="R652" s="28">
        <v>8400000</v>
      </c>
      <c r="S652" s="29">
        <f t="shared" si="70"/>
        <v>48</v>
      </c>
      <c r="T652" s="29">
        <f t="shared" si="71"/>
        <v>175000</v>
      </c>
      <c r="U652" s="30">
        <f t="shared" ref="U652:U715" si="74">IF(S652*T652&gt;N652,N652,S652*T652)</f>
        <v>8400000</v>
      </c>
      <c r="V652" s="29">
        <f t="shared" si="72"/>
        <v>48</v>
      </c>
      <c r="W652" s="29">
        <f t="shared" si="73"/>
        <v>0</v>
      </c>
      <c r="X652" s="29">
        <f t="shared" ref="X652:X715" si="75">R652+W652</f>
        <v>8400000</v>
      </c>
      <c r="Y652" s="31">
        <f t="shared" ref="Y652:Y715" si="76">N652-X652</f>
        <v>0</v>
      </c>
      <c r="Z652" s="32" t="s">
        <v>41</v>
      </c>
      <c r="AA652" s="25"/>
      <c r="AB652" s="25"/>
    </row>
    <row r="653" spans="1:28" x14ac:dyDescent="0.2">
      <c r="A653" s="91">
        <v>604754</v>
      </c>
      <c r="B653" s="23" t="s">
        <v>288</v>
      </c>
      <c r="C653" s="92">
        <v>1</v>
      </c>
      <c r="D653" s="24" t="s">
        <v>289</v>
      </c>
      <c r="E653" s="25"/>
      <c r="F653" s="25" t="s">
        <v>433</v>
      </c>
      <c r="G653" s="25"/>
      <c r="H653" s="25"/>
      <c r="I653" s="23">
        <v>12</v>
      </c>
      <c r="J653" s="23">
        <v>2018</v>
      </c>
      <c r="K653" s="25"/>
      <c r="L653" s="25"/>
      <c r="M653" s="25">
        <v>1</v>
      </c>
      <c r="N653" s="26">
        <v>8400000</v>
      </c>
      <c r="O653" s="27">
        <v>4</v>
      </c>
      <c r="P653" s="28">
        <v>8400000</v>
      </c>
      <c r="Q653" s="28">
        <v>0</v>
      </c>
      <c r="R653" s="28">
        <v>8400000</v>
      </c>
      <c r="S653" s="29">
        <f t="shared" si="70"/>
        <v>48</v>
      </c>
      <c r="T653" s="29">
        <f t="shared" si="71"/>
        <v>175000</v>
      </c>
      <c r="U653" s="30">
        <f t="shared" si="74"/>
        <v>8400000</v>
      </c>
      <c r="V653" s="29">
        <f t="shared" si="72"/>
        <v>48</v>
      </c>
      <c r="W653" s="29">
        <f t="shared" si="73"/>
        <v>0</v>
      </c>
      <c r="X653" s="29">
        <f t="shared" si="75"/>
        <v>8400000</v>
      </c>
      <c r="Y653" s="31">
        <f t="shared" si="76"/>
        <v>0</v>
      </c>
      <c r="Z653" s="32" t="s">
        <v>41</v>
      </c>
      <c r="AA653" s="25"/>
      <c r="AB653" s="25"/>
    </row>
    <row r="654" spans="1:28" x14ac:dyDescent="0.2">
      <c r="A654" s="91">
        <v>604755</v>
      </c>
      <c r="B654" s="23" t="s">
        <v>197</v>
      </c>
      <c r="C654" s="92">
        <v>1</v>
      </c>
      <c r="D654" s="24" t="s">
        <v>198</v>
      </c>
      <c r="E654" s="25"/>
      <c r="F654" s="25" t="s">
        <v>413</v>
      </c>
      <c r="G654" s="25"/>
      <c r="H654" s="25"/>
      <c r="I654" s="23">
        <v>3</v>
      </c>
      <c r="J654" s="23">
        <v>2018</v>
      </c>
      <c r="K654" s="25"/>
      <c r="L654" s="25"/>
      <c r="M654" s="25">
        <v>1</v>
      </c>
      <c r="N654" s="26">
        <v>6800000</v>
      </c>
      <c r="O654" s="27">
        <v>4</v>
      </c>
      <c r="P654" s="28">
        <v>6800000</v>
      </c>
      <c r="Q654" s="28">
        <v>0</v>
      </c>
      <c r="R654" s="28">
        <v>6800000</v>
      </c>
      <c r="S654" s="29">
        <f t="shared" si="70"/>
        <v>48</v>
      </c>
      <c r="T654" s="29">
        <f t="shared" si="71"/>
        <v>141667</v>
      </c>
      <c r="U654" s="30">
        <f t="shared" si="74"/>
        <v>6800000</v>
      </c>
      <c r="V654" s="29">
        <f t="shared" si="72"/>
        <v>48</v>
      </c>
      <c r="W654" s="29">
        <f t="shared" si="73"/>
        <v>0</v>
      </c>
      <c r="X654" s="29">
        <f t="shared" si="75"/>
        <v>6800000</v>
      </c>
      <c r="Y654" s="31">
        <f t="shared" si="76"/>
        <v>0</v>
      </c>
      <c r="Z654" s="32" t="s">
        <v>41</v>
      </c>
      <c r="AA654" s="25"/>
      <c r="AB654" s="25"/>
    </row>
    <row r="655" spans="1:28" x14ac:dyDescent="0.2">
      <c r="A655" s="91">
        <v>604756</v>
      </c>
      <c r="B655" s="23" t="s">
        <v>171</v>
      </c>
      <c r="C655" s="92">
        <v>1</v>
      </c>
      <c r="D655" s="24" t="s">
        <v>172</v>
      </c>
      <c r="E655" s="25"/>
      <c r="F655" s="25" t="s">
        <v>434</v>
      </c>
      <c r="G655" s="25"/>
      <c r="H655" s="25"/>
      <c r="I655" s="23">
        <v>3</v>
      </c>
      <c r="J655" s="23">
        <v>2018</v>
      </c>
      <c r="K655" s="25"/>
      <c r="L655" s="25"/>
      <c r="M655" s="25">
        <v>1</v>
      </c>
      <c r="N655" s="26">
        <v>13500000</v>
      </c>
      <c r="O655" s="27">
        <v>8</v>
      </c>
      <c r="P655" s="28">
        <v>8156250</v>
      </c>
      <c r="Q655" s="28">
        <v>1687500</v>
      </c>
      <c r="R655" s="28">
        <v>9843750</v>
      </c>
      <c r="S655" s="29">
        <f t="shared" si="70"/>
        <v>70</v>
      </c>
      <c r="T655" s="29">
        <f t="shared" si="71"/>
        <v>140625</v>
      </c>
      <c r="U655" s="30">
        <f t="shared" si="74"/>
        <v>9843750</v>
      </c>
      <c r="V655" s="29">
        <f t="shared" si="72"/>
        <v>82</v>
      </c>
      <c r="W655" s="29">
        <f t="shared" si="73"/>
        <v>1687500</v>
      </c>
      <c r="X655" s="29">
        <f t="shared" si="75"/>
        <v>11531250</v>
      </c>
      <c r="Y655" s="31">
        <f t="shared" si="76"/>
        <v>1968750</v>
      </c>
      <c r="Z655" s="32" t="s">
        <v>41</v>
      </c>
      <c r="AA655" s="25"/>
      <c r="AB655" s="25"/>
    </row>
    <row r="656" spans="1:28" x14ac:dyDescent="0.2">
      <c r="A656" s="91">
        <v>604757</v>
      </c>
      <c r="B656" s="23" t="s">
        <v>103</v>
      </c>
      <c r="C656" s="92">
        <v>1</v>
      </c>
      <c r="D656" s="24" t="s">
        <v>104</v>
      </c>
      <c r="E656" s="25"/>
      <c r="F656" s="25" t="s">
        <v>435</v>
      </c>
      <c r="G656" s="25"/>
      <c r="H656" s="25"/>
      <c r="I656" s="23">
        <v>11</v>
      </c>
      <c r="J656" s="23">
        <v>2018</v>
      </c>
      <c r="K656" s="25"/>
      <c r="L656" s="25"/>
      <c r="M656" s="25">
        <v>1</v>
      </c>
      <c r="N656" s="26">
        <v>5500000</v>
      </c>
      <c r="O656" s="27">
        <v>8</v>
      </c>
      <c r="P656" s="28">
        <v>2864600</v>
      </c>
      <c r="Q656" s="28">
        <v>687504</v>
      </c>
      <c r="R656" s="28">
        <v>3552104</v>
      </c>
      <c r="S656" s="29">
        <f t="shared" si="70"/>
        <v>62</v>
      </c>
      <c r="T656" s="29">
        <f t="shared" si="71"/>
        <v>57292</v>
      </c>
      <c r="U656" s="30">
        <f t="shared" si="74"/>
        <v>3552104</v>
      </c>
      <c r="V656" s="29">
        <f t="shared" si="72"/>
        <v>74</v>
      </c>
      <c r="W656" s="29">
        <f t="shared" si="73"/>
        <v>687504</v>
      </c>
      <c r="X656" s="29">
        <f t="shared" si="75"/>
        <v>4239608</v>
      </c>
      <c r="Y656" s="31">
        <f t="shared" si="76"/>
        <v>1260392</v>
      </c>
      <c r="Z656" s="32" t="s">
        <v>41</v>
      </c>
      <c r="AA656" s="25"/>
      <c r="AB656" s="25"/>
    </row>
    <row r="657" spans="1:28" x14ac:dyDescent="0.2">
      <c r="A657" s="91">
        <v>604758</v>
      </c>
      <c r="B657" s="23" t="s">
        <v>290</v>
      </c>
      <c r="C657" s="92">
        <v>1</v>
      </c>
      <c r="D657" s="24" t="s">
        <v>291</v>
      </c>
      <c r="E657" s="25"/>
      <c r="F657" s="25" t="s">
        <v>436</v>
      </c>
      <c r="G657" s="25"/>
      <c r="H657" s="25"/>
      <c r="I657" s="23">
        <v>11</v>
      </c>
      <c r="J657" s="23">
        <v>2018</v>
      </c>
      <c r="K657" s="25"/>
      <c r="L657" s="25"/>
      <c r="M657" s="25">
        <v>1</v>
      </c>
      <c r="N657" s="26">
        <v>5200000</v>
      </c>
      <c r="O657" s="27">
        <v>4</v>
      </c>
      <c r="P657" s="28">
        <v>5200000</v>
      </c>
      <c r="Q657" s="28">
        <v>0</v>
      </c>
      <c r="R657" s="28">
        <v>5200000</v>
      </c>
      <c r="S657" s="29">
        <f t="shared" si="70"/>
        <v>48</v>
      </c>
      <c r="T657" s="29">
        <f t="shared" si="71"/>
        <v>108334</v>
      </c>
      <c r="U657" s="30">
        <f t="shared" si="74"/>
        <v>5200000</v>
      </c>
      <c r="V657" s="29">
        <f t="shared" si="72"/>
        <v>48</v>
      </c>
      <c r="W657" s="29">
        <f t="shared" si="73"/>
        <v>0</v>
      </c>
      <c r="X657" s="29">
        <f t="shared" si="75"/>
        <v>5200000</v>
      </c>
      <c r="Y657" s="31">
        <f t="shared" si="76"/>
        <v>0</v>
      </c>
      <c r="Z657" s="32" t="s">
        <v>41</v>
      </c>
      <c r="AA657" s="25"/>
      <c r="AB657" s="25"/>
    </row>
    <row r="658" spans="1:28" x14ac:dyDescent="0.2">
      <c r="A658" s="91">
        <v>604759</v>
      </c>
      <c r="B658" s="23" t="s">
        <v>290</v>
      </c>
      <c r="C658" s="92">
        <v>1</v>
      </c>
      <c r="D658" s="24" t="s">
        <v>291</v>
      </c>
      <c r="E658" s="25"/>
      <c r="F658" s="25" t="s">
        <v>436</v>
      </c>
      <c r="G658" s="25"/>
      <c r="H658" s="25"/>
      <c r="I658" s="23">
        <v>11</v>
      </c>
      <c r="J658" s="23">
        <v>2018</v>
      </c>
      <c r="K658" s="25"/>
      <c r="L658" s="25"/>
      <c r="M658" s="25">
        <v>1</v>
      </c>
      <c r="N658" s="26">
        <v>5200000</v>
      </c>
      <c r="O658" s="27">
        <v>4</v>
      </c>
      <c r="P658" s="28">
        <v>5200000</v>
      </c>
      <c r="Q658" s="28">
        <v>0</v>
      </c>
      <c r="R658" s="28">
        <v>5200000</v>
      </c>
      <c r="S658" s="29">
        <f t="shared" si="70"/>
        <v>48</v>
      </c>
      <c r="T658" s="29">
        <f t="shared" si="71"/>
        <v>108334</v>
      </c>
      <c r="U658" s="30">
        <f t="shared" si="74"/>
        <v>5200000</v>
      </c>
      <c r="V658" s="29">
        <f t="shared" si="72"/>
        <v>48</v>
      </c>
      <c r="W658" s="29">
        <f t="shared" si="73"/>
        <v>0</v>
      </c>
      <c r="X658" s="29">
        <f t="shared" si="75"/>
        <v>5200000</v>
      </c>
      <c r="Y658" s="31">
        <f t="shared" si="76"/>
        <v>0</v>
      </c>
      <c r="Z658" s="32" t="s">
        <v>41</v>
      </c>
      <c r="AA658" s="25"/>
      <c r="AB658" s="25"/>
    </row>
    <row r="659" spans="1:28" x14ac:dyDescent="0.2">
      <c r="A659" s="91">
        <v>604760</v>
      </c>
      <c r="B659" s="23" t="s">
        <v>178</v>
      </c>
      <c r="C659" s="92">
        <v>1</v>
      </c>
      <c r="D659" s="24" t="s">
        <v>179</v>
      </c>
      <c r="E659" s="25"/>
      <c r="F659" s="25" t="s">
        <v>437</v>
      </c>
      <c r="G659" s="25"/>
      <c r="H659" s="25"/>
      <c r="I659" s="23">
        <v>11</v>
      </c>
      <c r="J659" s="23">
        <v>2018</v>
      </c>
      <c r="K659" s="25"/>
      <c r="L659" s="25"/>
      <c r="M659" s="25">
        <v>1</v>
      </c>
      <c r="N659" s="26">
        <v>3995000</v>
      </c>
      <c r="O659" s="27">
        <v>4</v>
      </c>
      <c r="P659" s="28">
        <v>3995000</v>
      </c>
      <c r="Q659" s="28">
        <v>0</v>
      </c>
      <c r="R659" s="28">
        <v>3995000</v>
      </c>
      <c r="S659" s="29">
        <f t="shared" si="70"/>
        <v>48</v>
      </c>
      <c r="T659" s="29">
        <f t="shared" si="71"/>
        <v>83230</v>
      </c>
      <c r="U659" s="30">
        <f t="shared" si="74"/>
        <v>3995000</v>
      </c>
      <c r="V659" s="29">
        <f t="shared" si="72"/>
        <v>48</v>
      </c>
      <c r="W659" s="29">
        <f t="shared" si="73"/>
        <v>0</v>
      </c>
      <c r="X659" s="29">
        <f t="shared" si="75"/>
        <v>3995000</v>
      </c>
      <c r="Y659" s="31">
        <f t="shared" si="76"/>
        <v>0</v>
      </c>
      <c r="Z659" s="32" t="s">
        <v>41</v>
      </c>
      <c r="AA659" s="25"/>
      <c r="AB659" s="25"/>
    </row>
    <row r="660" spans="1:28" x14ac:dyDescent="0.2">
      <c r="A660" s="91">
        <v>604761</v>
      </c>
      <c r="B660" s="23" t="s">
        <v>178</v>
      </c>
      <c r="C660" s="92">
        <v>1</v>
      </c>
      <c r="D660" s="24" t="s">
        <v>179</v>
      </c>
      <c r="E660" s="25"/>
      <c r="F660" s="25" t="s">
        <v>437</v>
      </c>
      <c r="G660" s="25"/>
      <c r="H660" s="25"/>
      <c r="I660" s="23">
        <v>11</v>
      </c>
      <c r="J660" s="23">
        <v>2018</v>
      </c>
      <c r="K660" s="25"/>
      <c r="L660" s="25"/>
      <c r="M660" s="25">
        <v>1</v>
      </c>
      <c r="N660" s="26">
        <v>3995000</v>
      </c>
      <c r="O660" s="27">
        <v>4</v>
      </c>
      <c r="P660" s="28">
        <v>3995000</v>
      </c>
      <c r="Q660" s="28">
        <v>0</v>
      </c>
      <c r="R660" s="28">
        <v>3995000</v>
      </c>
      <c r="S660" s="29">
        <f t="shared" si="70"/>
        <v>48</v>
      </c>
      <c r="T660" s="29">
        <f t="shared" si="71"/>
        <v>83230</v>
      </c>
      <c r="U660" s="30">
        <f t="shared" si="74"/>
        <v>3995000</v>
      </c>
      <c r="V660" s="29">
        <f t="shared" si="72"/>
        <v>48</v>
      </c>
      <c r="W660" s="29">
        <f t="shared" si="73"/>
        <v>0</v>
      </c>
      <c r="X660" s="29">
        <f t="shared" si="75"/>
        <v>3995000</v>
      </c>
      <c r="Y660" s="31">
        <f t="shared" si="76"/>
        <v>0</v>
      </c>
      <c r="Z660" s="32" t="s">
        <v>41</v>
      </c>
      <c r="AA660" s="25"/>
      <c r="AB660" s="25"/>
    </row>
    <row r="661" spans="1:28" x14ac:dyDescent="0.2">
      <c r="A661" s="91">
        <v>604762</v>
      </c>
      <c r="B661" s="23" t="s">
        <v>142</v>
      </c>
      <c r="C661" s="92">
        <v>1</v>
      </c>
      <c r="D661" s="24" t="s">
        <v>143</v>
      </c>
      <c r="E661" s="25"/>
      <c r="F661" s="25" t="s">
        <v>438</v>
      </c>
      <c r="G661" s="25"/>
      <c r="H661" s="25"/>
      <c r="I661" s="23">
        <v>11</v>
      </c>
      <c r="J661" s="23">
        <v>2018</v>
      </c>
      <c r="K661" s="25"/>
      <c r="L661" s="25"/>
      <c r="M661" s="25">
        <v>1</v>
      </c>
      <c r="N661" s="26">
        <v>7950000</v>
      </c>
      <c r="O661" s="27">
        <v>4</v>
      </c>
      <c r="P661" s="28">
        <v>7950000</v>
      </c>
      <c r="Q661" s="28">
        <v>0</v>
      </c>
      <c r="R661" s="28">
        <v>7950000</v>
      </c>
      <c r="S661" s="29">
        <f t="shared" si="70"/>
        <v>48</v>
      </c>
      <c r="T661" s="29">
        <f t="shared" si="71"/>
        <v>165625</v>
      </c>
      <c r="U661" s="30">
        <f t="shared" si="74"/>
        <v>7950000</v>
      </c>
      <c r="V661" s="29">
        <f t="shared" si="72"/>
        <v>48</v>
      </c>
      <c r="W661" s="29">
        <f t="shared" si="73"/>
        <v>0</v>
      </c>
      <c r="X661" s="29">
        <f t="shared" si="75"/>
        <v>7950000</v>
      </c>
      <c r="Y661" s="31">
        <f t="shared" si="76"/>
        <v>0</v>
      </c>
      <c r="Z661" s="32" t="s">
        <v>41</v>
      </c>
      <c r="AA661" s="25"/>
      <c r="AB661" s="25"/>
    </row>
    <row r="662" spans="1:28" x14ac:dyDescent="0.2">
      <c r="A662" s="91">
        <v>604763</v>
      </c>
      <c r="B662" s="23" t="s">
        <v>142</v>
      </c>
      <c r="C662" s="92">
        <v>1</v>
      </c>
      <c r="D662" s="24" t="s">
        <v>143</v>
      </c>
      <c r="E662" s="25"/>
      <c r="F662" s="25" t="s">
        <v>438</v>
      </c>
      <c r="G662" s="25"/>
      <c r="H662" s="25"/>
      <c r="I662" s="23">
        <v>11</v>
      </c>
      <c r="J662" s="23">
        <v>2018</v>
      </c>
      <c r="K662" s="25"/>
      <c r="L662" s="25"/>
      <c r="M662" s="25">
        <v>1</v>
      </c>
      <c r="N662" s="26">
        <v>7950000</v>
      </c>
      <c r="O662" s="27">
        <v>4</v>
      </c>
      <c r="P662" s="28">
        <v>7950000</v>
      </c>
      <c r="Q662" s="28">
        <v>0</v>
      </c>
      <c r="R662" s="28">
        <v>7950000</v>
      </c>
      <c r="S662" s="29">
        <f t="shared" si="70"/>
        <v>48</v>
      </c>
      <c r="T662" s="29">
        <f t="shared" si="71"/>
        <v>165625</v>
      </c>
      <c r="U662" s="30">
        <f t="shared" si="74"/>
        <v>7950000</v>
      </c>
      <c r="V662" s="29">
        <f t="shared" si="72"/>
        <v>48</v>
      </c>
      <c r="W662" s="29">
        <f t="shared" si="73"/>
        <v>0</v>
      </c>
      <c r="X662" s="29">
        <f t="shared" si="75"/>
        <v>7950000</v>
      </c>
      <c r="Y662" s="31">
        <f t="shared" si="76"/>
        <v>0</v>
      </c>
      <c r="Z662" s="32" t="s">
        <v>41</v>
      </c>
      <c r="AA662" s="25"/>
      <c r="AB662" s="25"/>
    </row>
    <row r="663" spans="1:28" x14ac:dyDescent="0.2">
      <c r="A663" s="91">
        <v>604764</v>
      </c>
      <c r="B663" s="23" t="s">
        <v>139</v>
      </c>
      <c r="C663" s="92">
        <v>1</v>
      </c>
      <c r="D663" s="24" t="s">
        <v>140</v>
      </c>
      <c r="E663" s="25"/>
      <c r="F663" s="25" t="s">
        <v>439</v>
      </c>
      <c r="G663" s="25"/>
      <c r="H663" s="25"/>
      <c r="I663" s="23">
        <v>12</v>
      </c>
      <c r="J663" s="23">
        <v>2018</v>
      </c>
      <c r="K663" s="25"/>
      <c r="L663" s="25"/>
      <c r="M663" s="25">
        <v>1</v>
      </c>
      <c r="N663" s="26">
        <v>5400000</v>
      </c>
      <c r="O663" s="27">
        <v>8</v>
      </c>
      <c r="P663" s="28">
        <v>2756250</v>
      </c>
      <c r="Q663" s="28">
        <v>675000</v>
      </c>
      <c r="R663" s="28">
        <v>3431250</v>
      </c>
      <c r="S663" s="29">
        <f t="shared" si="70"/>
        <v>61</v>
      </c>
      <c r="T663" s="29">
        <f t="shared" si="71"/>
        <v>56250</v>
      </c>
      <c r="U663" s="30">
        <f t="shared" si="74"/>
        <v>3431250</v>
      </c>
      <c r="V663" s="29">
        <f t="shared" si="72"/>
        <v>73</v>
      </c>
      <c r="W663" s="29">
        <f t="shared" si="73"/>
        <v>675000</v>
      </c>
      <c r="X663" s="29">
        <f t="shared" si="75"/>
        <v>4106250</v>
      </c>
      <c r="Y663" s="31">
        <f t="shared" si="76"/>
        <v>1293750</v>
      </c>
      <c r="Z663" s="32" t="s">
        <v>41</v>
      </c>
      <c r="AA663" s="25"/>
      <c r="AB663" s="25"/>
    </row>
    <row r="664" spans="1:28" x14ac:dyDescent="0.2">
      <c r="A664" s="91">
        <v>604765</v>
      </c>
      <c r="B664" s="23" t="s">
        <v>440</v>
      </c>
      <c r="C664" s="92">
        <v>1</v>
      </c>
      <c r="D664" s="24" t="s">
        <v>441</v>
      </c>
      <c r="E664" s="25"/>
      <c r="F664" s="25" t="s">
        <v>442</v>
      </c>
      <c r="G664" s="25"/>
      <c r="H664" s="25"/>
      <c r="I664" s="23">
        <v>12</v>
      </c>
      <c r="J664" s="23">
        <v>2018</v>
      </c>
      <c r="K664" s="25"/>
      <c r="L664" s="25"/>
      <c r="M664" s="25">
        <v>1</v>
      </c>
      <c r="N664" s="26">
        <v>1435909</v>
      </c>
      <c r="O664" s="27">
        <v>8</v>
      </c>
      <c r="P664" s="28">
        <v>732942</v>
      </c>
      <c r="Q664" s="28">
        <v>179496</v>
      </c>
      <c r="R664" s="28">
        <v>912438</v>
      </c>
      <c r="S664" s="29">
        <f t="shared" si="70"/>
        <v>61</v>
      </c>
      <c r="T664" s="29">
        <f t="shared" si="71"/>
        <v>14958</v>
      </c>
      <c r="U664" s="30">
        <f t="shared" si="74"/>
        <v>912438</v>
      </c>
      <c r="V664" s="29">
        <f t="shared" si="72"/>
        <v>73</v>
      </c>
      <c r="W664" s="29">
        <f t="shared" si="73"/>
        <v>179496</v>
      </c>
      <c r="X664" s="29">
        <f t="shared" si="75"/>
        <v>1091934</v>
      </c>
      <c r="Y664" s="31">
        <f t="shared" si="76"/>
        <v>343975</v>
      </c>
      <c r="Z664" s="32" t="s">
        <v>41</v>
      </c>
      <c r="AA664" s="25"/>
      <c r="AB664" s="25"/>
    </row>
    <row r="665" spans="1:28" x14ac:dyDescent="0.2">
      <c r="A665" s="91">
        <v>604766</v>
      </c>
      <c r="B665" s="23" t="s">
        <v>440</v>
      </c>
      <c r="C665" s="92">
        <v>1</v>
      </c>
      <c r="D665" s="24" t="s">
        <v>441</v>
      </c>
      <c r="E665" s="25"/>
      <c r="F665" s="25" t="s">
        <v>442</v>
      </c>
      <c r="G665" s="25"/>
      <c r="H665" s="25"/>
      <c r="I665" s="23">
        <v>12</v>
      </c>
      <c r="J665" s="23">
        <v>2018</v>
      </c>
      <c r="K665" s="25"/>
      <c r="L665" s="25"/>
      <c r="M665" s="25">
        <v>1</v>
      </c>
      <c r="N665" s="26">
        <v>1435909</v>
      </c>
      <c r="O665" s="27">
        <v>8</v>
      </c>
      <c r="P665" s="28">
        <v>732942</v>
      </c>
      <c r="Q665" s="28">
        <v>179496</v>
      </c>
      <c r="R665" s="28">
        <v>912438</v>
      </c>
      <c r="S665" s="29">
        <f t="shared" si="70"/>
        <v>61</v>
      </c>
      <c r="T665" s="29">
        <f t="shared" si="71"/>
        <v>14958</v>
      </c>
      <c r="U665" s="30">
        <f t="shared" si="74"/>
        <v>912438</v>
      </c>
      <c r="V665" s="29">
        <f t="shared" si="72"/>
        <v>73</v>
      </c>
      <c r="W665" s="29">
        <f t="shared" si="73"/>
        <v>179496</v>
      </c>
      <c r="X665" s="29">
        <f t="shared" si="75"/>
        <v>1091934</v>
      </c>
      <c r="Y665" s="31">
        <f t="shared" si="76"/>
        <v>343975</v>
      </c>
      <c r="Z665" s="32" t="s">
        <v>41</v>
      </c>
      <c r="AA665" s="25"/>
      <c r="AB665" s="25"/>
    </row>
    <row r="666" spans="1:28" x14ac:dyDescent="0.2">
      <c r="A666" s="91">
        <v>604767</v>
      </c>
      <c r="B666" s="23" t="s">
        <v>440</v>
      </c>
      <c r="C666" s="92">
        <v>1</v>
      </c>
      <c r="D666" s="24" t="s">
        <v>441</v>
      </c>
      <c r="E666" s="25"/>
      <c r="F666" s="25" t="s">
        <v>442</v>
      </c>
      <c r="G666" s="25"/>
      <c r="H666" s="25"/>
      <c r="I666" s="23">
        <v>12</v>
      </c>
      <c r="J666" s="23">
        <v>2018</v>
      </c>
      <c r="K666" s="25"/>
      <c r="L666" s="25"/>
      <c r="M666" s="25">
        <v>1</v>
      </c>
      <c r="N666" s="26">
        <v>1435909</v>
      </c>
      <c r="O666" s="27">
        <v>8</v>
      </c>
      <c r="P666" s="28">
        <v>732942</v>
      </c>
      <c r="Q666" s="28">
        <v>179496</v>
      </c>
      <c r="R666" s="28">
        <v>912438</v>
      </c>
      <c r="S666" s="29">
        <f t="shared" si="70"/>
        <v>61</v>
      </c>
      <c r="T666" s="29">
        <f t="shared" si="71"/>
        <v>14958</v>
      </c>
      <c r="U666" s="30">
        <f t="shared" si="74"/>
        <v>912438</v>
      </c>
      <c r="V666" s="29">
        <f t="shared" si="72"/>
        <v>73</v>
      </c>
      <c r="W666" s="29">
        <f t="shared" si="73"/>
        <v>179496</v>
      </c>
      <c r="X666" s="29">
        <f t="shared" si="75"/>
        <v>1091934</v>
      </c>
      <c r="Y666" s="31">
        <f t="shared" si="76"/>
        <v>343975</v>
      </c>
      <c r="Z666" s="32" t="s">
        <v>41</v>
      </c>
      <c r="AA666" s="25"/>
      <c r="AB666" s="25"/>
    </row>
    <row r="667" spans="1:28" x14ac:dyDescent="0.2">
      <c r="A667" s="91">
        <v>604768</v>
      </c>
      <c r="B667" s="23" t="s">
        <v>440</v>
      </c>
      <c r="C667" s="92">
        <v>1</v>
      </c>
      <c r="D667" s="24" t="s">
        <v>441</v>
      </c>
      <c r="E667" s="25"/>
      <c r="F667" s="25" t="s">
        <v>442</v>
      </c>
      <c r="G667" s="25"/>
      <c r="H667" s="25"/>
      <c r="I667" s="23">
        <v>12</v>
      </c>
      <c r="J667" s="23">
        <v>2018</v>
      </c>
      <c r="K667" s="25"/>
      <c r="L667" s="25"/>
      <c r="M667" s="25">
        <v>1</v>
      </c>
      <c r="N667" s="26">
        <v>1435909</v>
      </c>
      <c r="O667" s="27">
        <v>8</v>
      </c>
      <c r="P667" s="28">
        <v>732942</v>
      </c>
      <c r="Q667" s="28">
        <v>179496</v>
      </c>
      <c r="R667" s="28">
        <v>912438</v>
      </c>
      <c r="S667" s="29">
        <f t="shared" si="70"/>
        <v>61</v>
      </c>
      <c r="T667" s="29">
        <f t="shared" si="71"/>
        <v>14958</v>
      </c>
      <c r="U667" s="30">
        <f t="shared" si="74"/>
        <v>912438</v>
      </c>
      <c r="V667" s="29">
        <f t="shared" si="72"/>
        <v>73</v>
      </c>
      <c r="W667" s="29">
        <f t="shared" si="73"/>
        <v>179496</v>
      </c>
      <c r="X667" s="29">
        <f t="shared" si="75"/>
        <v>1091934</v>
      </c>
      <c r="Y667" s="31">
        <f t="shared" si="76"/>
        <v>343975</v>
      </c>
      <c r="Z667" s="32" t="s">
        <v>41</v>
      </c>
      <c r="AA667" s="25"/>
      <c r="AB667" s="25"/>
    </row>
    <row r="668" spans="1:28" x14ac:dyDescent="0.2">
      <c r="A668" s="91">
        <v>604769</v>
      </c>
      <c r="B668" s="23" t="s">
        <v>440</v>
      </c>
      <c r="C668" s="92">
        <v>1</v>
      </c>
      <c r="D668" s="24" t="s">
        <v>441</v>
      </c>
      <c r="E668" s="25"/>
      <c r="F668" s="25" t="s">
        <v>442</v>
      </c>
      <c r="G668" s="25"/>
      <c r="H668" s="25"/>
      <c r="I668" s="23">
        <v>12</v>
      </c>
      <c r="J668" s="23">
        <v>2018</v>
      </c>
      <c r="K668" s="25"/>
      <c r="L668" s="25"/>
      <c r="M668" s="25">
        <v>1</v>
      </c>
      <c r="N668" s="26">
        <v>1435909</v>
      </c>
      <c r="O668" s="27">
        <v>8</v>
      </c>
      <c r="P668" s="28">
        <v>732942</v>
      </c>
      <c r="Q668" s="28">
        <v>179496</v>
      </c>
      <c r="R668" s="28">
        <v>912438</v>
      </c>
      <c r="S668" s="29">
        <f t="shared" si="70"/>
        <v>61</v>
      </c>
      <c r="T668" s="29">
        <f t="shared" si="71"/>
        <v>14958</v>
      </c>
      <c r="U668" s="30">
        <f t="shared" si="74"/>
        <v>912438</v>
      </c>
      <c r="V668" s="29">
        <f t="shared" si="72"/>
        <v>73</v>
      </c>
      <c r="W668" s="29">
        <f t="shared" si="73"/>
        <v>179496</v>
      </c>
      <c r="X668" s="29">
        <f t="shared" si="75"/>
        <v>1091934</v>
      </c>
      <c r="Y668" s="31">
        <f t="shared" si="76"/>
        <v>343975</v>
      </c>
      <c r="Z668" s="32" t="s">
        <v>41</v>
      </c>
      <c r="AA668" s="25"/>
      <c r="AB668" s="25"/>
    </row>
    <row r="669" spans="1:28" x14ac:dyDescent="0.2">
      <c r="A669" s="91">
        <v>604770</v>
      </c>
      <c r="B669" s="23" t="s">
        <v>392</v>
      </c>
      <c r="C669" s="92">
        <v>1</v>
      </c>
      <c r="D669" s="24" t="s">
        <v>393</v>
      </c>
      <c r="E669" s="25"/>
      <c r="F669" s="25" t="s">
        <v>394</v>
      </c>
      <c r="G669" s="25"/>
      <c r="H669" s="25"/>
      <c r="I669" s="23">
        <v>6</v>
      </c>
      <c r="J669" s="23">
        <v>2018</v>
      </c>
      <c r="K669" s="25"/>
      <c r="L669" s="25"/>
      <c r="M669" s="25">
        <v>1</v>
      </c>
      <c r="N669" s="26">
        <v>175016600</v>
      </c>
      <c r="O669" s="27">
        <v>4</v>
      </c>
      <c r="P669" s="28">
        <v>175016600</v>
      </c>
      <c r="Q669" s="28">
        <v>0</v>
      </c>
      <c r="R669" s="28">
        <v>175016600</v>
      </c>
      <c r="S669" s="29">
        <f t="shared" si="70"/>
        <v>48</v>
      </c>
      <c r="T669" s="29">
        <f t="shared" si="71"/>
        <v>3646180</v>
      </c>
      <c r="U669" s="30">
        <f t="shared" si="74"/>
        <v>175016600</v>
      </c>
      <c r="V669" s="29">
        <f t="shared" si="72"/>
        <v>48</v>
      </c>
      <c r="W669" s="29">
        <f t="shared" si="73"/>
        <v>0</v>
      </c>
      <c r="X669" s="29">
        <f t="shared" si="75"/>
        <v>175016600</v>
      </c>
      <c r="Y669" s="31">
        <f t="shared" si="76"/>
        <v>0</v>
      </c>
      <c r="Z669" s="32" t="s">
        <v>41</v>
      </c>
      <c r="AA669" s="25"/>
      <c r="AB669" s="25"/>
    </row>
    <row r="670" spans="1:28" x14ac:dyDescent="0.2">
      <c r="A670" s="91">
        <v>604771</v>
      </c>
      <c r="B670" s="23" t="s">
        <v>156</v>
      </c>
      <c r="C670" s="92">
        <v>1</v>
      </c>
      <c r="D670" s="24" t="s">
        <v>157</v>
      </c>
      <c r="E670" s="25"/>
      <c r="F670" s="25" t="s">
        <v>443</v>
      </c>
      <c r="G670" s="25"/>
      <c r="H670" s="25"/>
      <c r="I670" s="23">
        <v>5</v>
      </c>
      <c r="J670" s="23">
        <v>2019</v>
      </c>
      <c r="K670" s="25"/>
      <c r="L670" s="25"/>
      <c r="M670" s="25">
        <v>1</v>
      </c>
      <c r="N670" s="26">
        <v>5390000</v>
      </c>
      <c r="O670" s="27">
        <v>16</v>
      </c>
      <c r="P670" s="28">
        <v>1235212</v>
      </c>
      <c r="Q670" s="28">
        <v>336876</v>
      </c>
      <c r="R670" s="28">
        <v>1572088</v>
      </c>
      <c r="S670" s="29">
        <f t="shared" si="70"/>
        <v>56</v>
      </c>
      <c r="T670" s="29">
        <f t="shared" si="71"/>
        <v>28073</v>
      </c>
      <c r="U670" s="30">
        <f t="shared" si="74"/>
        <v>1572088</v>
      </c>
      <c r="V670" s="29">
        <f t="shared" si="72"/>
        <v>68</v>
      </c>
      <c r="W670" s="29">
        <f t="shared" si="73"/>
        <v>336876</v>
      </c>
      <c r="X670" s="29">
        <f t="shared" si="75"/>
        <v>1908964</v>
      </c>
      <c r="Y670" s="31">
        <f t="shared" si="76"/>
        <v>3481036</v>
      </c>
      <c r="Z670" s="32" t="s">
        <v>41</v>
      </c>
      <c r="AA670" s="25"/>
      <c r="AB670" s="25"/>
    </row>
    <row r="671" spans="1:28" x14ac:dyDescent="0.2">
      <c r="A671" s="91">
        <v>604772</v>
      </c>
      <c r="B671" s="23" t="s">
        <v>358</v>
      </c>
      <c r="C671" s="92">
        <v>1</v>
      </c>
      <c r="D671" s="24" t="s">
        <v>359</v>
      </c>
      <c r="E671" s="25"/>
      <c r="F671" s="25" t="s">
        <v>444</v>
      </c>
      <c r="G671" s="25"/>
      <c r="H671" s="25"/>
      <c r="I671" s="23">
        <v>5</v>
      </c>
      <c r="J671" s="23">
        <v>2019</v>
      </c>
      <c r="K671" s="25"/>
      <c r="L671" s="25"/>
      <c r="M671" s="25">
        <v>1</v>
      </c>
      <c r="N671" s="26">
        <v>16395000</v>
      </c>
      <c r="O671" s="27">
        <v>8</v>
      </c>
      <c r="P671" s="28">
        <v>7514408</v>
      </c>
      <c r="Q671" s="28">
        <v>2049384</v>
      </c>
      <c r="R671" s="28">
        <v>9563792</v>
      </c>
      <c r="S671" s="29">
        <f t="shared" si="70"/>
        <v>56</v>
      </c>
      <c r="T671" s="29">
        <f t="shared" si="71"/>
        <v>170782</v>
      </c>
      <c r="U671" s="30">
        <f t="shared" si="74"/>
        <v>9563792</v>
      </c>
      <c r="V671" s="29">
        <f t="shared" si="72"/>
        <v>68</v>
      </c>
      <c r="W671" s="29">
        <f t="shared" si="73"/>
        <v>2049384</v>
      </c>
      <c r="X671" s="29">
        <f t="shared" si="75"/>
        <v>11613176</v>
      </c>
      <c r="Y671" s="31">
        <f t="shared" si="76"/>
        <v>4781824</v>
      </c>
      <c r="Z671" s="32" t="s">
        <v>41</v>
      </c>
      <c r="AA671" s="25"/>
      <c r="AB671" s="25"/>
    </row>
    <row r="672" spans="1:28" x14ac:dyDescent="0.2">
      <c r="A672" s="91">
        <v>604773</v>
      </c>
      <c r="B672" s="23" t="s">
        <v>142</v>
      </c>
      <c r="C672" s="92">
        <v>1</v>
      </c>
      <c r="D672" s="24" t="s">
        <v>143</v>
      </c>
      <c r="E672" s="25"/>
      <c r="F672" s="25" t="s">
        <v>445</v>
      </c>
      <c r="G672" s="25"/>
      <c r="H672" s="25"/>
      <c r="I672" s="23">
        <v>6</v>
      </c>
      <c r="J672" s="23">
        <v>2019</v>
      </c>
      <c r="K672" s="25"/>
      <c r="L672" s="25"/>
      <c r="M672" s="25">
        <v>1</v>
      </c>
      <c r="N672" s="26">
        <v>8000000</v>
      </c>
      <c r="O672" s="27">
        <v>4</v>
      </c>
      <c r="P672" s="28">
        <v>7166681</v>
      </c>
      <c r="Q672" s="28">
        <v>833319</v>
      </c>
      <c r="R672" s="28">
        <v>8000000</v>
      </c>
      <c r="S672" s="29">
        <f t="shared" si="70"/>
        <v>48</v>
      </c>
      <c r="T672" s="29">
        <f t="shared" si="71"/>
        <v>166667</v>
      </c>
      <c r="U672" s="30">
        <f t="shared" si="74"/>
        <v>8000000</v>
      </c>
      <c r="V672" s="29">
        <f t="shared" si="72"/>
        <v>48</v>
      </c>
      <c r="W672" s="29">
        <f t="shared" si="73"/>
        <v>0</v>
      </c>
      <c r="X672" s="29">
        <f t="shared" si="75"/>
        <v>8000000</v>
      </c>
      <c r="Y672" s="31">
        <f t="shared" si="76"/>
        <v>0</v>
      </c>
      <c r="Z672" s="32" t="s">
        <v>41</v>
      </c>
      <c r="AA672" s="25"/>
      <c r="AB672" s="25"/>
    </row>
    <row r="673" spans="1:28" x14ac:dyDescent="0.2">
      <c r="A673" s="91">
        <v>604774</v>
      </c>
      <c r="B673" s="23" t="s">
        <v>142</v>
      </c>
      <c r="C673" s="92">
        <v>1</v>
      </c>
      <c r="D673" s="24" t="s">
        <v>143</v>
      </c>
      <c r="E673" s="25"/>
      <c r="F673" s="25" t="s">
        <v>445</v>
      </c>
      <c r="G673" s="25"/>
      <c r="H673" s="25"/>
      <c r="I673" s="23">
        <v>6</v>
      </c>
      <c r="J673" s="23">
        <v>2019</v>
      </c>
      <c r="K673" s="25"/>
      <c r="L673" s="25"/>
      <c r="M673" s="25">
        <v>1</v>
      </c>
      <c r="N673" s="26">
        <v>8000000</v>
      </c>
      <c r="O673" s="27">
        <v>4</v>
      </c>
      <c r="P673" s="28">
        <v>7166681</v>
      </c>
      <c r="Q673" s="28">
        <v>833319</v>
      </c>
      <c r="R673" s="28">
        <v>8000000</v>
      </c>
      <c r="S673" s="29">
        <f t="shared" si="70"/>
        <v>48</v>
      </c>
      <c r="T673" s="29">
        <f t="shared" si="71"/>
        <v>166667</v>
      </c>
      <c r="U673" s="30">
        <f t="shared" si="74"/>
        <v>8000000</v>
      </c>
      <c r="V673" s="29">
        <f t="shared" si="72"/>
        <v>48</v>
      </c>
      <c r="W673" s="29">
        <f t="shared" si="73"/>
        <v>0</v>
      </c>
      <c r="X673" s="29">
        <f t="shared" si="75"/>
        <v>8000000</v>
      </c>
      <c r="Y673" s="31">
        <f t="shared" si="76"/>
        <v>0</v>
      </c>
      <c r="Z673" s="32" t="s">
        <v>41</v>
      </c>
      <c r="AA673" s="25"/>
      <c r="AB673" s="25"/>
    </row>
    <row r="674" spans="1:28" x14ac:dyDescent="0.2">
      <c r="A674" s="91">
        <v>604775</v>
      </c>
      <c r="B674" s="23" t="s">
        <v>142</v>
      </c>
      <c r="C674" s="92">
        <v>1</v>
      </c>
      <c r="D674" s="24" t="s">
        <v>143</v>
      </c>
      <c r="E674" s="25"/>
      <c r="F674" s="25" t="s">
        <v>445</v>
      </c>
      <c r="G674" s="25"/>
      <c r="H674" s="25"/>
      <c r="I674" s="23">
        <v>6</v>
      </c>
      <c r="J674" s="23">
        <v>2019</v>
      </c>
      <c r="K674" s="25"/>
      <c r="L674" s="25"/>
      <c r="M674" s="25">
        <v>1</v>
      </c>
      <c r="N674" s="26">
        <v>8000000</v>
      </c>
      <c r="O674" s="27">
        <v>4</v>
      </c>
      <c r="P674" s="28">
        <v>7166681</v>
      </c>
      <c r="Q674" s="28">
        <v>833319</v>
      </c>
      <c r="R674" s="28">
        <v>8000000</v>
      </c>
      <c r="S674" s="29">
        <f t="shared" si="70"/>
        <v>48</v>
      </c>
      <c r="T674" s="29">
        <f t="shared" si="71"/>
        <v>166667</v>
      </c>
      <c r="U674" s="30">
        <f t="shared" si="74"/>
        <v>8000000</v>
      </c>
      <c r="V674" s="29">
        <f t="shared" si="72"/>
        <v>48</v>
      </c>
      <c r="W674" s="29">
        <f t="shared" si="73"/>
        <v>0</v>
      </c>
      <c r="X674" s="29">
        <f t="shared" si="75"/>
        <v>8000000</v>
      </c>
      <c r="Y674" s="31">
        <f t="shared" si="76"/>
        <v>0</v>
      </c>
      <c r="Z674" s="32" t="s">
        <v>41</v>
      </c>
      <c r="AA674" s="25"/>
      <c r="AB674" s="25"/>
    </row>
    <row r="675" spans="1:28" x14ac:dyDescent="0.2">
      <c r="A675" s="91">
        <v>604776</v>
      </c>
      <c r="B675" s="23" t="s">
        <v>142</v>
      </c>
      <c r="C675" s="92">
        <v>1</v>
      </c>
      <c r="D675" s="24" t="s">
        <v>143</v>
      </c>
      <c r="E675" s="25"/>
      <c r="F675" s="25" t="s">
        <v>445</v>
      </c>
      <c r="G675" s="25"/>
      <c r="H675" s="25"/>
      <c r="I675" s="23">
        <v>6</v>
      </c>
      <c r="J675" s="23">
        <v>2019</v>
      </c>
      <c r="K675" s="25"/>
      <c r="L675" s="25"/>
      <c r="M675" s="25">
        <v>1</v>
      </c>
      <c r="N675" s="26">
        <v>8000000</v>
      </c>
      <c r="O675" s="27">
        <v>4</v>
      </c>
      <c r="P675" s="28">
        <v>7166681</v>
      </c>
      <c r="Q675" s="28">
        <v>833319</v>
      </c>
      <c r="R675" s="28">
        <v>8000000</v>
      </c>
      <c r="S675" s="29">
        <f t="shared" si="70"/>
        <v>48</v>
      </c>
      <c r="T675" s="29">
        <f t="shared" si="71"/>
        <v>166667</v>
      </c>
      <c r="U675" s="30">
        <f t="shared" si="74"/>
        <v>8000000</v>
      </c>
      <c r="V675" s="29">
        <f t="shared" si="72"/>
        <v>48</v>
      </c>
      <c r="W675" s="29">
        <f t="shared" si="73"/>
        <v>0</v>
      </c>
      <c r="X675" s="29">
        <f t="shared" si="75"/>
        <v>8000000</v>
      </c>
      <c r="Y675" s="31">
        <f t="shared" si="76"/>
        <v>0</v>
      </c>
      <c r="Z675" s="32" t="s">
        <v>41</v>
      </c>
      <c r="AA675" s="25"/>
      <c r="AB675" s="25"/>
    </row>
    <row r="676" spans="1:28" x14ac:dyDescent="0.2">
      <c r="A676" s="91">
        <v>604777</v>
      </c>
      <c r="B676" s="23" t="s">
        <v>142</v>
      </c>
      <c r="C676" s="92">
        <v>1</v>
      </c>
      <c r="D676" s="24" t="s">
        <v>143</v>
      </c>
      <c r="E676" s="25"/>
      <c r="F676" s="25" t="s">
        <v>445</v>
      </c>
      <c r="G676" s="25"/>
      <c r="H676" s="25"/>
      <c r="I676" s="23">
        <v>6</v>
      </c>
      <c r="J676" s="23">
        <v>2019</v>
      </c>
      <c r="K676" s="25"/>
      <c r="L676" s="25"/>
      <c r="M676" s="25">
        <v>1</v>
      </c>
      <c r="N676" s="26">
        <v>8000000</v>
      </c>
      <c r="O676" s="27">
        <v>4</v>
      </c>
      <c r="P676" s="28">
        <v>7166681</v>
      </c>
      <c r="Q676" s="28">
        <v>833319</v>
      </c>
      <c r="R676" s="28">
        <v>8000000</v>
      </c>
      <c r="S676" s="29">
        <f t="shared" si="70"/>
        <v>48</v>
      </c>
      <c r="T676" s="29">
        <f t="shared" si="71"/>
        <v>166667</v>
      </c>
      <c r="U676" s="30">
        <f t="shared" si="74"/>
        <v>8000000</v>
      </c>
      <c r="V676" s="29">
        <f t="shared" si="72"/>
        <v>48</v>
      </c>
      <c r="W676" s="29">
        <f t="shared" si="73"/>
        <v>0</v>
      </c>
      <c r="X676" s="29">
        <f t="shared" si="75"/>
        <v>8000000</v>
      </c>
      <c r="Y676" s="31">
        <f t="shared" si="76"/>
        <v>0</v>
      </c>
      <c r="Z676" s="32" t="s">
        <v>41</v>
      </c>
      <c r="AA676" s="25"/>
      <c r="AB676" s="25"/>
    </row>
    <row r="677" spans="1:28" x14ac:dyDescent="0.2">
      <c r="A677" s="91">
        <v>604778</v>
      </c>
      <c r="B677" s="23" t="s">
        <v>142</v>
      </c>
      <c r="C677" s="92">
        <v>1</v>
      </c>
      <c r="D677" s="24" t="s">
        <v>143</v>
      </c>
      <c r="E677" s="25"/>
      <c r="F677" s="25" t="s">
        <v>445</v>
      </c>
      <c r="G677" s="25"/>
      <c r="H677" s="25"/>
      <c r="I677" s="23">
        <v>6</v>
      </c>
      <c r="J677" s="23">
        <v>2019</v>
      </c>
      <c r="K677" s="25"/>
      <c r="L677" s="25"/>
      <c r="M677" s="25">
        <v>1</v>
      </c>
      <c r="N677" s="26">
        <v>8000000</v>
      </c>
      <c r="O677" s="27">
        <v>4</v>
      </c>
      <c r="P677" s="28">
        <v>7166681</v>
      </c>
      <c r="Q677" s="28">
        <v>833319</v>
      </c>
      <c r="R677" s="28">
        <v>8000000</v>
      </c>
      <c r="S677" s="29">
        <f t="shared" si="70"/>
        <v>48</v>
      </c>
      <c r="T677" s="29">
        <f t="shared" si="71"/>
        <v>166667</v>
      </c>
      <c r="U677" s="30">
        <f t="shared" si="74"/>
        <v>8000000</v>
      </c>
      <c r="V677" s="29">
        <f t="shared" si="72"/>
        <v>48</v>
      </c>
      <c r="W677" s="29">
        <f t="shared" si="73"/>
        <v>0</v>
      </c>
      <c r="X677" s="29">
        <f t="shared" si="75"/>
        <v>8000000</v>
      </c>
      <c r="Y677" s="31">
        <f t="shared" si="76"/>
        <v>0</v>
      </c>
      <c r="Z677" s="32" t="s">
        <v>41</v>
      </c>
      <c r="AA677" s="25"/>
      <c r="AB677" s="25"/>
    </row>
    <row r="678" spans="1:28" x14ac:dyDescent="0.2">
      <c r="A678" s="91">
        <v>604779</v>
      </c>
      <c r="B678" s="23" t="s">
        <v>446</v>
      </c>
      <c r="C678" s="92">
        <v>1</v>
      </c>
      <c r="D678" s="24" t="s">
        <v>447</v>
      </c>
      <c r="E678" s="25"/>
      <c r="F678" s="25" t="s">
        <v>448</v>
      </c>
      <c r="G678" s="25"/>
      <c r="H678" s="25"/>
      <c r="I678" s="23">
        <v>7</v>
      </c>
      <c r="J678" s="23">
        <v>2019</v>
      </c>
      <c r="K678" s="25"/>
      <c r="L678" s="25"/>
      <c r="M678" s="25">
        <v>1</v>
      </c>
      <c r="N678" s="26">
        <v>2417000</v>
      </c>
      <c r="O678" s="27">
        <v>8</v>
      </c>
      <c r="P678" s="28">
        <v>1057476</v>
      </c>
      <c r="Q678" s="28">
        <v>302136</v>
      </c>
      <c r="R678" s="28">
        <v>1359612</v>
      </c>
      <c r="S678" s="29">
        <f t="shared" si="70"/>
        <v>54</v>
      </c>
      <c r="T678" s="29">
        <f t="shared" si="71"/>
        <v>25178</v>
      </c>
      <c r="U678" s="30">
        <f t="shared" si="74"/>
        <v>1359612</v>
      </c>
      <c r="V678" s="29">
        <f t="shared" si="72"/>
        <v>66</v>
      </c>
      <c r="W678" s="29">
        <f t="shared" si="73"/>
        <v>302136</v>
      </c>
      <c r="X678" s="29">
        <f t="shared" si="75"/>
        <v>1661748</v>
      </c>
      <c r="Y678" s="31">
        <f t="shared" si="76"/>
        <v>755252</v>
      </c>
      <c r="Z678" s="32" t="s">
        <v>41</v>
      </c>
      <c r="AA678" s="25"/>
      <c r="AB678" s="25"/>
    </row>
    <row r="679" spans="1:28" x14ac:dyDescent="0.2">
      <c r="A679" s="91">
        <v>604780</v>
      </c>
      <c r="B679" s="23" t="s">
        <v>446</v>
      </c>
      <c r="C679" s="92">
        <v>1</v>
      </c>
      <c r="D679" s="24" t="s">
        <v>447</v>
      </c>
      <c r="E679" s="25"/>
      <c r="F679" s="25" t="s">
        <v>448</v>
      </c>
      <c r="G679" s="25"/>
      <c r="H679" s="25"/>
      <c r="I679" s="23">
        <v>7</v>
      </c>
      <c r="J679" s="23">
        <v>2019</v>
      </c>
      <c r="K679" s="25"/>
      <c r="L679" s="25"/>
      <c r="M679" s="25">
        <v>1</v>
      </c>
      <c r="N679" s="26">
        <v>2417000</v>
      </c>
      <c r="O679" s="27">
        <v>8</v>
      </c>
      <c r="P679" s="28">
        <v>1057476</v>
      </c>
      <c r="Q679" s="28">
        <v>302136</v>
      </c>
      <c r="R679" s="28">
        <v>1359612</v>
      </c>
      <c r="S679" s="29">
        <f t="shared" si="70"/>
        <v>54</v>
      </c>
      <c r="T679" s="29">
        <f t="shared" si="71"/>
        <v>25178</v>
      </c>
      <c r="U679" s="30">
        <f t="shared" si="74"/>
        <v>1359612</v>
      </c>
      <c r="V679" s="29">
        <f t="shared" si="72"/>
        <v>66</v>
      </c>
      <c r="W679" s="29">
        <f t="shared" si="73"/>
        <v>302136</v>
      </c>
      <c r="X679" s="29">
        <f t="shared" si="75"/>
        <v>1661748</v>
      </c>
      <c r="Y679" s="31">
        <f t="shared" si="76"/>
        <v>755252</v>
      </c>
      <c r="Z679" s="32" t="s">
        <v>41</v>
      </c>
      <c r="AA679" s="25"/>
      <c r="AB679" s="25"/>
    </row>
    <row r="680" spans="1:28" x14ac:dyDescent="0.2">
      <c r="A680" s="91">
        <v>604781</v>
      </c>
      <c r="B680" s="23" t="s">
        <v>290</v>
      </c>
      <c r="C680" s="92">
        <v>1</v>
      </c>
      <c r="D680" s="24" t="s">
        <v>291</v>
      </c>
      <c r="E680" s="25"/>
      <c r="F680" s="25" t="s">
        <v>449</v>
      </c>
      <c r="G680" s="25"/>
      <c r="H680" s="25"/>
      <c r="I680" s="23">
        <v>7</v>
      </c>
      <c r="J680" s="23">
        <v>2019</v>
      </c>
      <c r="K680" s="25"/>
      <c r="L680" s="25"/>
      <c r="M680" s="25">
        <v>1</v>
      </c>
      <c r="N680" s="26">
        <v>4193000</v>
      </c>
      <c r="O680" s="27">
        <v>4</v>
      </c>
      <c r="P680" s="28">
        <v>3668910</v>
      </c>
      <c r="Q680" s="28">
        <v>524090</v>
      </c>
      <c r="R680" s="28">
        <v>4193000</v>
      </c>
      <c r="S680" s="29">
        <f t="shared" si="70"/>
        <v>48</v>
      </c>
      <c r="T680" s="29">
        <f t="shared" si="71"/>
        <v>87355</v>
      </c>
      <c r="U680" s="30">
        <f t="shared" si="74"/>
        <v>4193000</v>
      </c>
      <c r="V680" s="29">
        <f t="shared" si="72"/>
        <v>48</v>
      </c>
      <c r="W680" s="29">
        <f t="shared" si="73"/>
        <v>0</v>
      </c>
      <c r="X680" s="29">
        <f t="shared" si="75"/>
        <v>4193000</v>
      </c>
      <c r="Y680" s="31">
        <f t="shared" si="76"/>
        <v>0</v>
      </c>
      <c r="Z680" s="32" t="s">
        <v>41</v>
      </c>
      <c r="AA680" s="25"/>
      <c r="AB680" s="25"/>
    </row>
    <row r="681" spans="1:28" x14ac:dyDescent="0.2">
      <c r="A681" s="91">
        <v>604782</v>
      </c>
      <c r="B681" s="23" t="s">
        <v>290</v>
      </c>
      <c r="C681" s="92">
        <v>1</v>
      </c>
      <c r="D681" s="24" t="s">
        <v>291</v>
      </c>
      <c r="E681" s="25"/>
      <c r="F681" s="25" t="s">
        <v>449</v>
      </c>
      <c r="G681" s="25"/>
      <c r="H681" s="25"/>
      <c r="I681" s="23">
        <v>7</v>
      </c>
      <c r="J681" s="23">
        <v>2019</v>
      </c>
      <c r="K681" s="25"/>
      <c r="L681" s="25"/>
      <c r="M681" s="25">
        <v>1</v>
      </c>
      <c r="N681" s="26">
        <v>4193000</v>
      </c>
      <c r="O681" s="27">
        <v>4</v>
      </c>
      <c r="P681" s="28">
        <v>3668910</v>
      </c>
      <c r="Q681" s="28">
        <v>524090</v>
      </c>
      <c r="R681" s="28">
        <v>4193000</v>
      </c>
      <c r="S681" s="29">
        <f t="shared" si="70"/>
        <v>48</v>
      </c>
      <c r="T681" s="29">
        <f t="shared" si="71"/>
        <v>87355</v>
      </c>
      <c r="U681" s="30">
        <f t="shared" si="74"/>
        <v>4193000</v>
      </c>
      <c r="V681" s="29">
        <f t="shared" si="72"/>
        <v>48</v>
      </c>
      <c r="W681" s="29">
        <f t="shared" si="73"/>
        <v>0</v>
      </c>
      <c r="X681" s="29">
        <f t="shared" si="75"/>
        <v>4193000</v>
      </c>
      <c r="Y681" s="31">
        <f t="shared" si="76"/>
        <v>0</v>
      </c>
      <c r="Z681" s="32" t="s">
        <v>41</v>
      </c>
      <c r="AA681" s="25"/>
      <c r="AB681" s="25"/>
    </row>
    <row r="682" spans="1:28" x14ac:dyDescent="0.2">
      <c r="A682" s="91">
        <v>604783</v>
      </c>
      <c r="B682" s="23" t="s">
        <v>178</v>
      </c>
      <c r="C682" s="92">
        <v>1</v>
      </c>
      <c r="D682" s="24" t="s">
        <v>179</v>
      </c>
      <c r="E682" s="25"/>
      <c r="F682" s="25" t="s">
        <v>450</v>
      </c>
      <c r="G682" s="25"/>
      <c r="H682" s="25"/>
      <c r="I682" s="23">
        <v>6</v>
      </c>
      <c r="J682" s="23">
        <v>2019</v>
      </c>
      <c r="K682" s="25"/>
      <c r="L682" s="25"/>
      <c r="M682" s="25">
        <v>1</v>
      </c>
      <c r="N682" s="26">
        <v>3820000</v>
      </c>
      <c r="O682" s="27">
        <v>4</v>
      </c>
      <c r="P682" s="28">
        <v>3422112</v>
      </c>
      <c r="Q682" s="28">
        <v>397888</v>
      </c>
      <c r="R682" s="28">
        <v>3820000</v>
      </c>
      <c r="S682" s="29">
        <f t="shared" si="70"/>
        <v>48</v>
      </c>
      <c r="T682" s="29">
        <f t="shared" si="71"/>
        <v>79584</v>
      </c>
      <c r="U682" s="30">
        <f t="shared" si="74"/>
        <v>3820000</v>
      </c>
      <c r="V682" s="29">
        <f t="shared" si="72"/>
        <v>48</v>
      </c>
      <c r="W682" s="29">
        <f t="shared" si="73"/>
        <v>0</v>
      </c>
      <c r="X682" s="29">
        <f t="shared" si="75"/>
        <v>3820000</v>
      </c>
      <c r="Y682" s="31">
        <f t="shared" si="76"/>
        <v>0</v>
      </c>
      <c r="Z682" s="32" t="s">
        <v>41</v>
      </c>
      <c r="AA682" s="25"/>
      <c r="AB682" s="25"/>
    </row>
    <row r="683" spans="1:28" x14ac:dyDescent="0.2">
      <c r="A683" s="91">
        <v>604784</v>
      </c>
      <c r="B683" s="23" t="s">
        <v>178</v>
      </c>
      <c r="C683" s="92">
        <v>1</v>
      </c>
      <c r="D683" s="24" t="s">
        <v>179</v>
      </c>
      <c r="E683" s="25"/>
      <c r="F683" s="25" t="s">
        <v>450</v>
      </c>
      <c r="G683" s="25"/>
      <c r="H683" s="25"/>
      <c r="I683" s="23">
        <v>6</v>
      </c>
      <c r="J683" s="23">
        <v>2019</v>
      </c>
      <c r="K683" s="25"/>
      <c r="L683" s="25"/>
      <c r="M683" s="25">
        <v>1</v>
      </c>
      <c r="N683" s="26">
        <v>3820000</v>
      </c>
      <c r="O683" s="27">
        <v>4</v>
      </c>
      <c r="P683" s="28">
        <v>3422112</v>
      </c>
      <c r="Q683" s="28">
        <v>397888</v>
      </c>
      <c r="R683" s="28">
        <v>3820000</v>
      </c>
      <c r="S683" s="29">
        <f t="shared" si="70"/>
        <v>48</v>
      </c>
      <c r="T683" s="29">
        <f t="shared" si="71"/>
        <v>79584</v>
      </c>
      <c r="U683" s="30">
        <f t="shared" si="74"/>
        <v>3820000</v>
      </c>
      <c r="V683" s="29">
        <f t="shared" si="72"/>
        <v>48</v>
      </c>
      <c r="W683" s="29">
        <f t="shared" si="73"/>
        <v>0</v>
      </c>
      <c r="X683" s="29">
        <f t="shared" si="75"/>
        <v>3820000</v>
      </c>
      <c r="Y683" s="31">
        <f t="shared" si="76"/>
        <v>0</v>
      </c>
      <c r="Z683" s="32" t="s">
        <v>41</v>
      </c>
      <c r="AA683" s="25"/>
      <c r="AB683" s="25"/>
    </row>
    <row r="684" spans="1:28" x14ac:dyDescent="0.2">
      <c r="A684" s="91">
        <v>604785</v>
      </c>
      <c r="B684" s="23" t="s">
        <v>288</v>
      </c>
      <c r="C684" s="92">
        <v>1</v>
      </c>
      <c r="D684" s="24" t="s">
        <v>289</v>
      </c>
      <c r="E684" s="25"/>
      <c r="F684" s="25" t="s">
        <v>451</v>
      </c>
      <c r="G684" s="25"/>
      <c r="H684" s="25"/>
      <c r="I684" s="23">
        <v>6</v>
      </c>
      <c r="J684" s="23">
        <v>2019</v>
      </c>
      <c r="K684" s="25"/>
      <c r="L684" s="25"/>
      <c r="M684" s="25">
        <v>1</v>
      </c>
      <c r="N684" s="26">
        <v>9750000</v>
      </c>
      <c r="O684" s="27">
        <v>4</v>
      </c>
      <c r="P684" s="28">
        <v>8734375</v>
      </c>
      <c r="Q684" s="28">
        <v>1015625</v>
      </c>
      <c r="R684" s="28">
        <v>9750000</v>
      </c>
      <c r="S684" s="29">
        <f t="shared" si="70"/>
        <v>48</v>
      </c>
      <c r="T684" s="29">
        <f t="shared" si="71"/>
        <v>203125</v>
      </c>
      <c r="U684" s="30">
        <f t="shared" si="74"/>
        <v>9750000</v>
      </c>
      <c r="V684" s="29">
        <f t="shared" si="72"/>
        <v>48</v>
      </c>
      <c r="W684" s="29">
        <f t="shared" si="73"/>
        <v>0</v>
      </c>
      <c r="X684" s="29">
        <f t="shared" si="75"/>
        <v>9750000</v>
      </c>
      <c r="Y684" s="31">
        <f t="shared" si="76"/>
        <v>0</v>
      </c>
      <c r="Z684" s="32" t="s">
        <v>41</v>
      </c>
      <c r="AA684" s="25"/>
      <c r="AB684" s="25"/>
    </row>
    <row r="685" spans="1:28" x14ac:dyDescent="0.2">
      <c r="A685" s="91">
        <v>604786</v>
      </c>
      <c r="B685" s="23" t="s">
        <v>288</v>
      </c>
      <c r="C685" s="92">
        <v>1</v>
      </c>
      <c r="D685" s="24" t="s">
        <v>289</v>
      </c>
      <c r="E685" s="25"/>
      <c r="F685" s="25" t="s">
        <v>451</v>
      </c>
      <c r="G685" s="25"/>
      <c r="H685" s="25"/>
      <c r="I685" s="23">
        <v>6</v>
      </c>
      <c r="J685" s="23">
        <v>2019</v>
      </c>
      <c r="K685" s="25"/>
      <c r="L685" s="25"/>
      <c r="M685" s="25">
        <v>1</v>
      </c>
      <c r="N685" s="26">
        <v>9750000</v>
      </c>
      <c r="O685" s="27">
        <v>4</v>
      </c>
      <c r="P685" s="28">
        <v>8734375</v>
      </c>
      <c r="Q685" s="28">
        <v>1015625</v>
      </c>
      <c r="R685" s="28">
        <v>9750000</v>
      </c>
      <c r="S685" s="29">
        <f t="shared" si="70"/>
        <v>48</v>
      </c>
      <c r="T685" s="29">
        <f t="shared" si="71"/>
        <v>203125</v>
      </c>
      <c r="U685" s="30">
        <f t="shared" si="74"/>
        <v>9750000</v>
      </c>
      <c r="V685" s="29">
        <f t="shared" si="72"/>
        <v>48</v>
      </c>
      <c r="W685" s="29">
        <f t="shared" si="73"/>
        <v>0</v>
      </c>
      <c r="X685" s="29">
        <f t="shared" si="75"/>
        <v>9750000</v>
      </c>
      <c r="Y685" s="31">
        <f t="shared" si="76"/>
        <v>0</v>
      </c>
      <c r="Z685" s="32" t="s">
        <v>41</v>
      </c>
      <c r="AA685" s="25"/>
      <c r="AB685" s="25"/>
    </row>
    <row r="686" spans="1:28" x14ac:dyDescent="0.2">
      <c r="A686" s="91">
        <v>604787</v>
      </c>
      <c r="B686" s="23" t="s">
        <v>288</v>
      </c>
      <c r="C686" s="92">
        <v>1</v>
      </c>
      <c r="D686" s="24" t="s">
        <v>289</v>
      </c>
      <c r="E686" s="25"/>
      <c r="F686" s="25" t="s">
        <v>451</v>
      </c>
      <c r="G686" s="25"/>
      <c r="H686" s="25"/>
      <c r="I686" s="23">
        <v>6</v>
      </c>
      <c r="J686" s="23">
        <v>2019</v>
      </c>
      <c r="K686" s="25"/>
      <c r="L686" s="25"/>
      <c r="M686" s="25">
        <v>1</v>
      </c>
      <c r="N686" s="26">
        <v>9750000</v>
      </c>
      <c r="O686" s="27">
        <v>4</v>
      </c>
      <c r="P686" s="28">
        <v>8734375</v>
      </c>
      <c r="Q686" s="28">
        <v>1015625</v>
      </c>
      <c r="R686" s="28">
        <v>9750000</v>
      </c>
      <c r="S686" s="29">
        <f t="shared" si="70"/>
        <v>48</v>
      </c>
      <c r="T686" s="29">
        <f t="shared" si="71"/>
        <v>203125</v>
      </c>
      <c r="U686" s="30">
        <f t="shared" si="74"/>
        <v>9750000</v>
      </c>
      <c r="V686" s="29">
        <f t="shared" si="72"/>
        <v>48</v>
      </c>
      <c r="W686" s="29">
        <f t="shared" si="73"/>
        <v>0</v>
      </c>
      <c r="X686" s="29">
        <f t="shared" si="75"/>
        <v>9750000</v>
      </c>
      <c r="Y686" s="31">
        <f t="shared" si="76"/>
        <v>0</v>
      </c>
      <c r="Z686" s="32" t="s">
        <v>41</v>
      </c>
      <c r="AA686" s="25"/>
      <c r="AB686" s="25"/>
    </row>
    <row r="687" spans="1:28" x14ac:dyDescent="0.2">
      <c r="A687" s="91">
        <v>604788</v>
      </c>
      <c r="B687" s="23" t="s">
        <v>288</v>
      </c>
      <c r="C687" s="92">
        <v>1</v>
      </c>
      <c r="D687" s="24" t="s">
        <v>289</v>
      </c>
      <c r="E687" s="25"/>
      <c r="F687" s="25" t="s">
        <v>451</v>
      </c>
      <c r="G687" s="25"/>
      <c r="H687" s="25"/>
      <c r="I687" s="23">
        <v>6</v>
      </c>
      <c r="J687" s="23">
        <v>2019</v>
      </c>
      <c r="K687" s="25"/>
      <c r="L687" s="25"/>
      <c r="M687" s="25">
        <v>1</v>
      </c>
      <c r="N687" s="26">
        <v>9750000</v>
      </c>
      <c r="O687" s="27">
        <v>4</v>
      </c>
      <c r="P687" s="28">
        <v>8734375</v>
      </c>
      <c r="Q687" s="28">
        <v>1015625</v>
      </c>
      <c r="R687" s="28">
        <v>9750000</v>
      </c>
      <c r="S687" s="29">
        <f t="shared" si="70"/>
        <v>48</v>
      </c>
      <c r="T687" s="29">
        <f t="shared" si="71"/>
        <v>203125</v>
      </c>
      <c r="U687" s="30">
        <f t="shared" si="74"/>
        <v>9750000</v>
      </c>
      <c r="V687" s="29">
        <f t="shared" si="72"/>
        <v>48</v>
      </c>
      <c r="W687" s="29">
        <f t="shared" si="73"/>
        <v>0</v>
      </c>
      <c r="X687" s="29">
        <f t="shared" si="75"/>
        <v>9750000</v>
      </c>
      <c r="Y687" s="31">
        <f t="shared" si="76"/>
        <v>0</v>
      </c>
      <c r="Z687" s="32" t="s">
        <v>41</v>
      </c>
      <c r="AA687" s="25"/>
      <c r="AB687" s="25"/>
    </row>
    <row r="688" spans="1:28" x14ac:dyDescent="0.2">
      <c r="A688" s="91">
        <v>604789</v>
      </c>
      <c r="B688" s="23" t="s">
        <v>288</v>
      </c>
      <c r="C688" s="92">
        <v>1</v>
      </c>
      <c r="D688" s="24" t="s">
        <v>289</v>
      </c>
      <c r="E688" s="25"/>
      <c r="F688" s="25" t="s">
        <v>451</v>
      </c>
      <c r="G688" s="25"/>
      <c r="H688" s="25"/>
      <c r="I688" s="23">
        <v>6</v>
      </c>
      <c r="J688" s="23">
        <v>2019</v>
      </c>
      <c r="K688" s="25"/>
      <c r="L688" s="25"/>
      <c r="M688" s="25">
        <v>1</v>
      </c>
      <c r="N688" s="26">
        <v>9750000</v>
      </c>
      <c r="O688" s="27">
        <v>4</v>
      </c>
      <c r="P688" s="28">
        <v>8734375</v>
      </c>
      <c r="Q688" s="28">
        <v>1015625</v>
      </c>
      <c r="R688" s="28">
        <v>9750000</v>
      </c>
      <c r="S688" s="29">
        <f t="shared" si="70"/>
        <v>48</v>
      </c>
      <c r="T688" s="29">
        <f t="shared" si="71"/>
        <v>203125</v>
      </c>
      <c r="U688" s="30">
        <f t="shared" si="74"/>
        <v>9750000</v>
      </c>
      <c r="V688" s="29">
        <f t="shared" si="72"/>
        <v>48</v>
      </c>
      <c r="W688" s="29">
        <f t="shared" si="73"/>
        <v>0</v>
      </c>
      <c r="X688" s="29">
        <f t="shared" si="75"/>
        <v>9750000</v>
      </c>
      <c r="Y688" s="31">
        <f t="shared" si="76"/>
        <v>0</v>
      </c>
      <c r="Z688" s="32" t="s">
        <v>41</v>
      </c>
      <c r="AA688" s="25"/>
      <c r="AB688" s="25"/>
    </row>
    <row r="689" spans="1:28" x14ac:dyDescent="0.2">
      <c r="A689" s="91">
        <v>604790</v>
      </c>
      <c r="B689" s="23" t="s">
        <v>288</v>
      </c>
      <c r="C689" s="92">
        <v>1</v>
      </c>
      <c r="D689" s="24" t="s">
        <v>289</v>
      </c>
      <c r="E689" s="25"/>
      <c r="F689" s="25" t="s">
        <v>451</v>
      </c>
      <c r="G689" s="25"/>
      <c r="H689" s="25"/>
      <c r="I689" s="23">
        <v>6</v>
      </c>
      <c r="J689" s="23">
        <v>2019</v>
      </c>
      <c r="K689" s="25"/>
      <c r="L689" s="25"/>
      <c r="M689" s="25">
        <v>1</v>
      </c>
      <c r="N689" s="26">
        <v>9750000</v>
      </c>
      <c r="O689" s="27">
        <v>4</v>
      </c>
      <c r="P689" s="28">
        <v>8734375</v>
      </c>
      <c r="Q689" s="28">
        <v>1015625</v>
      </c>
      <c r="R689" s="28">
        <v>9750000</v>
      </c>
      <c r="S689" s="29">
        <f t="shared" si="70"/>
        <v>48</v>
      </c>
      <c r="T689" s="29">
        <f t="shared" si="71"/>
        <v>203125</v>
      </c>
      <c r="U689" s="30">
        <f t="shared" si="74"/>
        <v>9750000</v>
      </c>
      <c r="V689" s="29">
        <f t="shared" si="72"/>
        <v>48</v>
      </c>
      <c r="W689" s="29">
        <f t="shared" si="73"/>
        <v>0</v>
      </c>
      <c r="X689" s="29">
        <f t="shared" si="75"/>
        <v>9750000</v>
      </c>
      <c r="Y689" s="31">
        <f t="shared" si="76"/>
        <v>0</v>
      </c>
      <c r="Z689" s="32" t="s">
        <v>41</v>
      </c>
      <c r="AA689" s="25"/>
      <c r="AB689" s="25"/>
    </row>
    <row r="690" spans="1:28" x14ac:dyDescent="0.2">
      <c r="A690" s="91">
        <v>604791</v>
      </c>
      <c r="B690" s="23" t="s">
        <v>103</v>
      </c>
      <c r="C690" s="92">
        <v>1</v>
      </c>
      <c r="D690" s="24" t="s">
        <v>104</v>
      </c>
      <c r="E690" s="25"/>
      <c r="F690" s="25" t="s">
        <v>452</v>
      </c>
      <c r="G690" s="25"/>
      <c r="H690" s="25"/>
      <c r="I690" s="23">
        <v>6</v>
      </c>
      <c r="J690" s="23">
        <v>2019</v>
      </c>
      <c r="K690" s="25"/>
      <c r="L690" s="25"/>
      <c r="M690" s="25">
        <v>1</v>
      </c>
      <c r="N690" s="26">
        <v>8200000</v>
      </c>
      <c r="O690" s="27">
        <v>8</v>
      </c>
      <c r="P690" s="28">
        <v>3672931</v>
      </c>
      <c r="Q690" s="28">
        <v>1025004</v>
      </c>
      <c r="R690" s="28">
        <v>4697935</v>
      </c>
      <c r="S690" s="29">
        <f t="shared" si="70"/>
        <v>55</v>
      </c>
      <c r="T690" s="29">
        <f t="shared" si="71"/>
        <v>85417</v>
      </c>
      <c r="U690" s="30">
        <f t="shared" si="74"/>
        <v>4697935</v>
      </c>
      <c r="V690" s="29">
        <f t="shared" si="72"/>
        <v>67</v>
      </c>
      <c r="W690" s="29">
        <f t="shared" si="73"/>
        <v>1025004</v>
      </c>
      <c r="X690" s="29">
        <f t="shared" si="75"/>
        <v>5722939</v>
      </c>
      <c r="Y690" s="31">
        <f t="shared" si="76"/>
        <v>2477061</v>
      </c>
      <c r="Z690" s="32" t="s">
        <v>41</v>
      </c>
      <c r="AA690" s="25"/>
      <c r="AB690" s="25"/>
    </row>
    <row r="691" spans="1:28" x14ac:dyDescent="0.2">
      <c r="A691" s="91">
        <v>604792</v>
      </c>
      <c r="B691" s="23" t="s">
        <v>103</v>
      </c>
      <c r="C691" s="92">
        <v>1</v>
      </c>
      <c r="D691" s="24" t="s">
        <v>104</v>
      </c>
      <c r="E691" s="25"/>
      <c r="F691" s="25" t="s">
        <v>452</v>
      </c>
      <c r="G691" s="25"/>
      <c r="H691" s="25"/>
      <c r="I691" s="23">
        <v>6</v>
      </c>
      <c r="J691" s="23">
        <v>2019</v>
      </c>
      <c r="K691" s="25"/>
      <c r="L691" s="25"/>
      <c r="M691" s="25">
        <v>1</v>
      </c>
      <c r="N691" s="26">
        <v>8200000</v>
      </c>
      <c r="O691" s="27">
        <v>8</v>
      </c>
      <c r="P691" s="28">
        <v>3672931</v>
      </c>
      <c r="Q691" s="28">
        <v>1025004</v>
      </c>
      <c r="R691" s="28">
        <v>4697935</v>
      </c>
      <c r="S691" s="29">
        <f t="shared" si="70"/>
        <v>55</v>
      </c>
      <c r="T691" s="29">
        <f t="shared" si="71"/>
        <v>85417</v>
      </c>
      <c r="U691" s="30">
        <f t="shared" si="74"/>
        <v>4697935</v>
      </c>
      <c r="V691" s="29">
        <f t="shared" si="72"/>
        <v>67</v>
      </c>
      <c r="W691" s="29">
        <f t="shared" si="73"/>
        <v>1025004</v>
      </c>
      <c r="X691" s="29">
        <f t="shared" si="75"/>
        <v>5722939</v>
      </c>
      <c r="Y691" s="31">
        <f t="shared" si="76"/>
        <v>2477061</v>
      </c>
      <c r="Z691" s="32" t="s">
        <v>41</v>
      </c>
      <c r="AA691" s="25"/>
      <c r="AB691" s="25"/>
    </row>
    <row r="692" spans="1:28" x14ac:dyDescent="0.2">
      <c r="A692" s="91">
        <v>604793</v>
      </c>
      <c r="B692" s="23" t="s">
        <v>197</v>
      </c>
      <c r="C692" s="92">
        <v>1</v>
      </c>
      <c r="D692" s="24" t="s">
        <v>198</v>
      </c>
      <c r="E692" s="25"/>
      <c r="F692" s="25" t="s">
        <v>453</v>
      </c>
      <c r="G692" s="25"/>
      <c r="H692" s="25"/>
      <c r="I692" s="23">
        <v>6</v>
      </c>
      <c r="J692" s="23">
        <v>2019</v>
      </c>
      <c r="K692" s="25"/>
      <c r="L692" s="25"/>
      <c r="M692" s="25">
        <v>1</v>
      </c>
      <c r="N692" s="26">
        <v>11400000</v>
      </c>
      <c r="O692" s="27">
        <v>4</v>
      </c>
      <c r="P692" s="28">
        <v>10212500</v>
      </c>
      <c r="Q692" s="28">
        <v>1187500</v>
      </c>
      <c r="R692" s="28">
        <v>11400000</v>
      </c>
      <c r="S692" s="29">
        <f t="shared" si="70"/>
        <v>48</v>
      </c>
      <c r="T692" s="29">
        <f t="shared" si="71"/>
        <v>237500</v>
      </c>
      <c r="U692" s="30">
        <f t="shared" si="74"/>
        <v>11400000</v>
      </c>
      <c r="V692" s="29">
        <f t="shared" si="72"/>
        <v>48</v>
      </c>
      <c r="W692" s="29">
        <f t="shared" si="73"/>
        <v>0</v>
      </c>
      <c r="X692" s="29">
        <f t="shared" si="75"/>
        <v>11400000</v>
      </c>
      <c r="Y692" s="31">
        <f t="shared" si="76"/>
        <v>0</v>
      </c>
      <c r="Z692" s="32" t="s">
        <v>41</v>
      </c>
      <c r="AA692" s="25"/>
      <c r="AB692" s="25"/>
    </row>
    <row r="693" spans="1:28" x14ac:dyDescent="0.2">
      <c r="A693" s="91">
        <v>604794</v>
      </c>
      <c r="B693" s="23" t="s">
        <v>197</v>
      </c>
      <c r="C693" s="92">
        <v>1</v>
      </c>
      <c r="D693" s="24" t="s">
        <v>198</v>
      </c>
      <c r="E693" s="25"/>
      <c r="F693" s="25" t="s">
        <v>453</v>
      </c>
      <c r="G693" s="25"/>
      <c r="H693" s="25"/>
      <c r="I693" s="23">
        <v>6</v>
      </c>
      <c r="J693" s="23">
        <v>2019</v>
      </c>
      <c r="K693" s="25"/>
      <c r="L693" s="25"/>
      <c r="M693" s="25">
        <v>1</v>
      </c>
      <c r="N693" s="26">
        <v>11400000</v>
      </c>
      <c r="O693" s="27">
        <v>4</v>
      </c>
      <c r="P693" s="28">
        <v>10212500</v>
      </c>
      <c r="Q693" s="28">
        <v>1187500</v>
      </c>
      <c r="R693" s="28">
        <v>11400000</v>
      </c>
      <c r="S693" s="29">
        <f t="shared" si="70"/>
        <v>48</v>
      </c>
      <c r="T693" s="29">
        <f t="shared" si="71"/>
        <v>237500</v>
      </c>
      <c r="U693" s="30">
        <f t="shared" si="74"/>
        <v>11400000</v>
      </c>
      <c r="V693" s="29">
        <f t="shared" si="72"/>
        <v>48</v>
      </c>
      <c r="W693" s="29">
        <f t="shared" si="73"/>
        <v>0</v>
      </c>
      <c r="X693" s="29">
        <f t="shared" si="75"/>
        <v>11400000</v>
      </c>
      <c r="Y693" s="31">
        <f t="shared" si="76"/>
        <v>0</v>
      </c>
      <c r="Z693" s="32" t="s">
        <v>41</v>
      </c>
      <c r="AA693" s="25"/>
      <c r="AB693" s="25"/>
    </row>
    <row r="694" spans="1:28" x14ac:dyDescent="0.2">
      <c r="A694" s="91">
        <v>604795</v>
      </c>
      <c r="B694" s="23" t="s">
        <v>171</v>
      </c>
      <c r="C694" s="92">
        <v>1</v>
      </c>
      <c r="D694" s="24" t="s">
        <v>172</v>
      </c>
      <c r="E694" s="25"/>
      <c r="F694" s="25" t="s">
        <v>454</v>
      </c>
      <c r="G694" s="25"/>
      <c r="H694" s="25"/>
      <c r="I694" s="23">
        <v>8</v>
      </c>
      <c r="J694" s="23">
        <v>2019</v>
      </c>
      <c r="K694" s="25"/>
      <c r="L694" s="25"/>
      <c r="M694" s="25">
        <v>1</v>
      </c>
      <c r="N694" s="26">
        <v>79200000</v>
      </c>
      <c r="O694" s="27">
        <v>8</v>
      </c>
      <c r="P694" s="28">
        <v>33825000</v>
      </c>
      <c r="Q694" s="28">
        <v>9900000</v>
      </c>
      <c r="R694" s="28">
        <v>43725000</v>
      </c>
      <c r="S694" s="29">
        <f t="shared" si="70"/>
        <v>53</v>
      </c>
      <c r="T694" s="29">
        <f t="shared" si="71"/>
        <v>825000</v>
      </c>
      <c r="U694" s="30">
        <f t="shared" si="74"/>
        <v>43725000</v>
      </c>
      <c r="V694" s="29">
        <f t="shared" si="72"/>
        <v>65</v>
      </c>
      <c r="W694" s="29">
        <f t="shared" si="73"/>
        <v>9900000</v>
      </c>
      <c r="X694" s="29">
        <f t="shared" si="75"/>
        <v>53625000</v>
      </c>
      <c r="Y694" s="31">
        <f t="shared" si="76"/>
        <v>25575000</v>
      </c>
      <c r="Z694" s="32" t="s">
        <v>41</v>
      </c>
      <c r="AA694" s="25"/>
      <c r="AB694" s="25"/>
    </row>
    <row r="695" spans="1:28" x14ac:dyDescent="0.2">
      <c r="A695" s="91">
        <v>604796</v>
      </c>
      <c r="B695" s="23" t="s">
        <v>455</v>
      </c>
      <c r="C695" s="92">
        <v>1</v>
      </c>
      <c r="D695" s="24" t="s">
        <v>456</v>
      </c>
      <c r="E695" s="25"/>
      <c r="F695" s="25" t="s">
        <v>457</v>
      </c>
      <c r="G695" s="25"/>
      <c r="H695" s="25"/>
      <c r="I695" s="23">
        <v>7</v>
      </c>
      <c r="J695" s="23">
        <v>2019</v>
      </c>
      <c r="K695" s="25"/>
      <c r="L695" s="25"/>
      <c r="M695" s="25">
        <v>1</v>
      </c>
      <c r="N695" s="26">
        <v>118800000</v>
      </c>
      <c r="O695" s="27">
        <v>8</v>
      </c>
      <c r="P695" s="28">
        <v>51975000</v>
      </c>
      <c r="Q695" s="28">
        <v>14850000</v>
      </c>
      <c r="R695" s="28">
        <v>66825000</v>
      </c>
      <c r="S695" s="29">
        <f t="shared" si="70"/>
        <v>54</v>
      </c>
      <c r="T695" s="29">
        <f t="shared" si="71"/>
        <v>1237500</v>
      </c>
      <c r="U695" s="30">
        <f t="shared" si="74"/>
        <v>66825000</v>
      </c>
      <c r="V695" s="29">
        <f t="shared" si="72"/>
        <v>66</v>
      </c>
      <c r="W695" s="29">
        <f t="shared" si="73"/>
        <v>14850000</v>
      </c>
      <c r="X695" s="29">
        <f t="shared" si="75"/>
        <v>81675000</v>
      </c>
      <c r="Y695" s="31">
        <f t="shared" si="76"/>
        <v>37125000</v>
      </c>
      <c r="Z695" s="32" t="s">
        <v>41</v>
      </c>
      <c r="AA695" s="25"/>
      <c r="AB695" s="25"/>
    </row>
    <row r="696" spans="1:28" x14ac:dyDescent="0.2">
      <c r="A696" s="91">
        <v>604797</v>
      </c>
      <c r="B696" s="23" t="s">
        <v>458</v>
      </c>
      <c r="C696" s="92">
        <v>1</v>
      </c>
      <c r="D696" s="24" t="s">
        <v>459</v>
      </c>
      <c r="E696" s="25"/>
      <c r="F696" s="25" t="s">
        <v>460</v>
      </c>
      <c r="G696" s="25"/>
      <c r="H696" s="25"/>
      <c r="I696" s="23">
        <v>6</v>
      </c>
      <c r="J696" s="23">
        <v>2019</v>
      </c>
      <c r="K696" s="25"/>
      <c r="L696" s="25"/>
      <c r="M696" s="25">
        <v>1</v>
      </c>
      <c r="N696" s="26">
        <v>27764000</v>
      </c>
      <c r="O696" s="27">
        <v>4</v>
      </c>
      <c r="P696" s="28">
        <v>24871931</v>
      </c>
      <c r="Q696" s="28">
        <v>2892069</v>
      </c>
      <c r="R696" s="28">
        <v>27764000</v>
      </c>
      <c r="S696" s="29">
        <f t="shared" si="70"/>
        <v>48</v>
      </c>
      <c r="T696" s="29">
        <f t="shared" si="71"/>
        <v>578417</v>
      </c>
      <c r="U696" s="30">
        <f t="shared" si="74"/>
        <v>27764000</v>
      </c>
      <c r="V696" s="29">
        <f t="shared" si="72"/>
        <v>48</v>
      </c>
      <c r="W696" s="29">
        <f t="shared" si="73"/>
        <v>0</v>
      </c>
      <c r="X696" s="29">
        <f t="shared" si="75"/>
        <v>27764000</v>
      </c>
      <c r="Y696" s="31">
        <f t="shared" si="76"/>
        <v>0</v>
      </c>
      <c r="Z696" s="32" t="s">
        <v>41</v>
      </c>
      <c r="AA696" s="25"/>
      <c r="AB696" s="25"/>
    </row>
    <row r="697" spans="1:28" x14ac:dyDescent="0.2">
      <c r="A697" s="91">
        <v>604798</v>
      </c>
      <c r="B697" s="23" t="s">
        <v>288</v>
      </c>
      <c r="C697" s="92">
        <v>1</v>
      </c>
      <c r="D697" s="24" t="s">
        <v>289</v>
      </c>
      <c r="E697" s="25"/>
      <c r="F697" s="25" t="s">
        <v>461</v>
      </c>
      <c r="G697" s="25"/>
      <c r="H697" s="25"/>
      <c r="I697" s="23">
        <v>4</v>
      </c>
      <c r="J697" s="23">
        <v>2019</v>
      </c>
      <c r="K697" s="25"/>
      <c r="L697" s="25"/>
      <c r="M697" s="25">
        <v>1</v>
      </c>
      <c r="N697" s="26">
        <v>16675000</v>
      </c>
      <c r="O697" s="27">
        <v>4</v>
      </c>
      <c r="P697" s="28">
        <v>15632820</v>
      </c>
      <c r="Q697" s="28">
        <v>1042180</v>
      </c>
      <c r="R697" s="28">
        <v>16675000</v>
      </c>
      <c r="S697" s="29">
        <f t="shared" si="70"/>
        <v>48</v>
      </c>
      <c r="T697" s="29">
        <f t="shared" si="71"/>
        <v>347396</v>
      </c>
      <c r="U697" s="30">
        <f t="shared" si="74"/>
        <v>16675000</v>
      </c>
      <c r="V697" s="29">
        <f t="shared" si="72"/>
        <v>48</v>
      </c>
      <c r="W697" s="29">
        <f t="shared" si="73"/>
        <v>0</v>
      </c>
      <c r="X697" s="29">
        <f t="shared" si="75"/>
        <v>16675000</v>
      </c>
      <c r="Y697" s="31">
        <f t="shared" si="76"/>
        <v>0</v>
      </c>
      <c r="Z697" s="32" t="s">
        <v>41</v>
      </c>
      <c r="AA697" s="25"/>
      <c r="AB697" s="25"/>
    </row>
    <row r="698" spans="1:28" x14ac:dyDescent="0.2">
      <c r="A698" s="91">
        <v>604799</v>
      </c>
      <c r="B698" s="23" t="s">
        <v>288</v>
      </c>
      <c r="C698" s="92">
        <v>1</v>
      </c>
      <c r="D698" s="24" t="s">
        <v>289</v>
      </c>
      <c r="E698" s="25"/>
      <c r="F698" s="25" t="s">
        <v>462</v>
      </c>
      <c r="G698" s="25"/>
      <c r="H698" s="25"/>
      <c r="I698" s="23">
        <v>12</v>
      </c>
      <c r="J698" s="23">
        <v>2018</v>
      </c>
      <c r="K698" s="25"/>
      <c r="L698" s="25"/>
      <c r="M698" s="25">
        <v>1</v>
      </c>
      <c r="N698" s="26">
        <v>10594000</v>
      </c>
      <c r="O698" s="27">
        <v>4</v>
      </c>
      <c r="P698" s="28">
        <v>10594000</v>
      </c>
      <c r="Q698" s="28">
        <v>0</v>
      </c>
      <c r="R698" s="28">
        <v>10594000</v>
      </c>
      <c r="S698" s="29">
        <f t="shared" si="70"/>
        <v>48</v>
      </c>
      <c r="T698" s="29">
        <f t="shared" si="71"/>
        <v>220709</v>
      </c>
      <c r="U698" s="30">
        <f t="shared" si="74"/>
        <v>10594000</v>
      </c>
      <c r="V698" s="29">
        <f t="shared" si="72"/>
        <v>48</v>
      </c>
      <c r="W698" s="29">
        <f t="shared" si="73"/>
        <v>0</v>
      </c>
      <c r="X698" s="29">
        <f t="shared" si="75"/>
        <v>10594000</v>
      </c>
      <c r="Y698" s="31">
        <f t="shared" si="76"/>
        <v>0</v>
      </c>
      <c r="Z698" s="32" t="s">
        <v>41</v>
      </c>
      <c r="AA698" s="25"/>
      <c r="AB698" s="25"/>
    </row>
    <row r="699" spans="1:28" x14ac:dyDescent="0.2">
      <c r="A699" s="91">
        <v>604800</v>
      </c>
      <c r="B699" s="23" t="s">
        <v>288</v>
      </c>
      <c r="C699" s="92">
        <v>1</v>
      </c>
      <c r="D699" s="24" t="s">
        <v>289</v>
      </c>
      <c r="E699" s="25"/>
      <c r="F699" s="25" t="s">
        <v>462</v>
      </c>
      <c r="G699" s="25"/>
      <c r="H699" s="25"/>
      <c r="I699" s="23">
        <v>12</v>
      </c>
      <c r="J699" s="23">
        <v>2018</v>
      </c>
      <c r="K699" s="25"/>
      <c r="L699" s="25"/>
      <c r="M699" s="25">
        <v>1</v>
      </c>
      <c r="N699" s="26">
        <v>10594000</v>
      </c>
      <c r="O699" s="27">
        <v>4</v>
      </c>
      <c r="P699" s="28">
        <v>10594000</v>
      </c>
      <c r="Q699" s="28">
        <v>0</v>
      </c>
      <c r="R699" s="28">
        <v>10594000</v>
      </c>
      <c r="S699" s="29">
        <f t="shared" si="70"/>
        <v>48</v>
      </c>
      <c r="T699" s="29">
        <f t="shared" si="71"/>
        <v>220709</v>
      </c>
      <c r="U699" s="30">
        <f t="shared" si="74"/>
        <v>10594000</v>
      </c>
      <c r="V699" s="29">
        <f t="shared" si="72"/>
        <v>48</v>
      </c>
      <c r="W699" s="29">
        <f t="shared" si="73"/>
        <v>0</v>
      </c>
      <c r="X699" s="29">
        <f t="shared" si="75"/>
        <v>10594000</v>
      </c>
      <c r="Y699" s="31">
        <f t="shared" si="76"/>
        <v>0</v>
      </c>
      <c r="Z699" s="32" t="s">
        <v>41</v>
      </c>
      <c r="AA699" s="25"/>
      <c r="AB699" s="25"/>
    </row>
    <row r="700" spans="1:28" x14ac:dyDescent="0.2">
      <c r="A700" s="91">
        <v>604801</v>
      </c>
      <c r="B700" s="23" t="s">
        <v>422</v>
      </c>
      <c r="C700" s="92">
        <v>1</v>
      </c>
      <c r="D700" s="24" t="s">
        <v>423</v>
      </c>
      <c r="E700" s="25"/>
      <c r="F700" s="25" t="s">
        <v>335</v>
      </c>
      <c r="G700" s="25" t="s">
        <v>463</v>
      </c>
      <c r="H700" s="25"/>
      <c r="I700" s="23">
        <v>1</v>
      </c>
      <c r="J700" s="23">
        <v>2014</v>
      </c>
      <c r="K700" s="25"/>
      <c r="L700" s="25"/>
      <c r="M700" s="25">
        <v>1</v>
      </c>
      <c r="N700" s="26">
        <v>14575000</v>
      </c>
      <c r="O700" s="27">
        <v>8</v>
      </c>
      <c r="P700" s="28">
        <v>14575000</v>
      </c>
      <c r="Q700" s="28">
        <v>0</v>
      </c>
      <c r="R700" s="28">
        <v>14575000</v>
      </c>
      <c r="S700" s="29">
        <f t="shared" si="70"/>
        <v>96</v>
      </c>
      <c r="T700" s="29">
        <f t="shared" si="71"/>
        <v>151823</v>
      </c>
      <c r="U700" s="30">
        <f t="shared" si="74"/>
        <v>14575000</v>
      </c>
      <c r="V700" s="29">
        <f t="shared" si="72"/>
        <v>96</v>
      </c>
      <c r="W700" s="29">
        <f t="shared" si="73"/>
        <v>0</v>
      </c>
      <c r="X700" s="29">
        <f t="shared" si="75"/>
        <v>14575000</v>
      </c>
      <c r="Y700" s="31">
        <f t="shared" si="76"/>
        <v>0</v>
      </c>
      <c r="Z700" s="32" t="s">
        <v>41</v>
      </c>
      <c r="AA700" s="25"/>
      <c r="AB700" s="25"/>
    </row>
    <row r="701" spans="1:28" x14ac:dyDescent="0.2">
      <c r="A701" s="91">
        <v>604802</v>
      </c>
      <c r="B701" s="23" t="s">
        <v>288</v>
      </c>
      <c r="C701" s="92">
        <v>1</v>
      </c>
      <c r="D701" s="24" t="s">
        <v>289</v>
      </c>
      <c r="E701" s="25"/>
      <c r="F701" s="25" t="s">
        <v>464</v>
      </c>
      <c r="G701" s="25"/>
      <c r="H701" s="25"/>
      <c r="I701" s="23">
        <v>10</v>
      </c>
      <c r="J701" s="23">
        <v>2019</v>
      </c>
      <c r="K701" s="25"/>
      <c r="L701" s="25"/>
      <c r="M701" s="25">
        <v>1</v>
      </c>
      <c r="N701" s="26">
        <v>19800000</v>
      </c>
      <c r="O701" s="27">
        <v>4</v>
      </c>
      <c r="P701" s="28">
        <v>16087500</v>
      </c>
      <c r="Q701" s="28">
        <v>3712500</v>
      </c>
      <c r="R701" s="28">
        <v>19800000</v>
      </c>
      <c r="S701" s="29">
        <f t="shared" si="70"/>
        <v>48</v>
      </c>
      <c r="T701" s="29">
        <f t="shared" si="71"/>
        <v>412500</v>
      </c>
      <c r="U701" s="30">
        <f t="shared" si="74"/>
        <v>19800000</v>
      </c>
      <c r="V701" s="29">
        <f t="shared" si="72"/>
        <v>48</v>
      </c>
      <c r="W701" s="29">
        <f t="shared" si="73"/>
        <v>0</v>
      </c>
      <c r="X701" s="29">
        <f t="shared" si="75"/>
        <v>19800000</v>
      </c>
      <c r="Y701" s="31">
        <f t="shared" si="76"/>
        <v>0</v>
      </c>
      <c r="Z701" s="32" t="s">
        <v>41</v>
      </c>
      <c r="AA701" s="25"/>
      <c r="AB701" s="25"/>
    </row>
    <row r="702" spans="1:28" x14ac:dyDescent="0.2">
      <c r="A702" s="91">
        <v>604803</v>
      </c>
      <c r="B702" s="23" t="s">
        <v>288</v>
      </c>
      <c r="C702" s="92">
        <v>1</v>
      </c>
      <c r="D702" s="24" t="s">
        <v>289</v>
      </c>
      <c r="E702" s="25"/>
      <c r="F702" s="25" t="s">
        <v>464</v>
      </c>
      <c r="G702" s="25"/>
      <c r="H702" s="25"/>
      <c r="I702" s="23">
        <v>10</v>
      </c>
      <c r="J702" s="23">
        <v>2019</v>
      </c>
      <c r="K702" s="25"/>
      <c r="L702" s="25"/>
      <c r="M702" s="25">
        <v>1</v>
      </c>
      <c r="N702" s="26">
        <v>19800000</v>
      </c>
      <c r="O702" s="27">
        <v>4</v>
      </c>
      <c r="P702" s="28">
        <v>16087500</v>
      </c>
      <c r="Q702" s="28">
        <v>3712500</v>
      </c>
      <c r="R702" s="28">
        <v>19800000</v>
      </c>
      <c r="S702" s="29">
        <f t="shared" si="70"/>
        <v>48</v>
      </c>
      <c r="T702" s="29">
        <f t="shared" si="71"/>
        <v>412500</v>
      </c>
      <c r="U702" s="30">
        <f t="shared" si="74"/>
        <v>19800000</v>
      </c>
      <c r="V702" s="29">
        <f t="shared" si="72"/>
        <v>48</v>
      </c>
      <c r="W702" s="29">
        <f t="shared" si="73"/>
        <v>0</v>
      </c>
      <c r="X702" s="29">
        <f t="shared" si="75"/>
        <v>19800000</v>
      </c>
      <c r="Y702" s="31">
        <f t="shared" si="76"/>
        <v>0</v>
      </c>
      <c r="Z702" s="32" t="s">
        <v>41</v>
      </c>
      <c r="AA702" s="25"/>
      <c r="AB702" s="25"/>
    </row>
    <row r="703" spans="1:28" x14ac:dyDescent="0.2">
      <c r="A703" s="91">
        <v>604804</v>
      </c>
      <c r="B703" s="23" t="s">
        <v>392</v>
      </c>
      <c r="C703" s="92">
        <v>1</v>
      </c>
      <c r="D703" s="24" t="s">
        <v>393</v>
      </c>
      <c r="E703" s="25"/>
      <c r="F703" s="25" t="s">
        <v>465</v>
      </c>
      <c r="G703" s="25"/>
      <c r="H703" s="25"/>
      <c r="I703" s="23">
        <v>10</v>
      </c>
      <c r="J703" s="23">
        <v>2019</v>
      </c>
      <c r="K703" s="25"/>
      <c r="L703" s="25"/>
      <c r="M703" s="25">
        <v>1</v>
      </c>
      <c r="N703" s="26">
        <v>158800000</v>
      </c>
      <c r="O703" s="27">
        <v>4</v>
      </c>
      <c r="P703" s="28">
        <v>129025026</v>
      </c>
      <c r="Q703" s="28">
        <v>29774974</v>
      </c>
      <c r="R703" s="28">
        <v>158800000</v>
      </c>
      <c r="S703" s="29">
        <f t="shared" si="70"/>
        <v>48</v>
      </c>
      <c r="T703" s="29">
        <f t="shared" si="71"/>
        <v>3308334</v>
      </c>
      <c r="U703" s="30">
        <f t="shared" si="74"/>
        <v>158800000</v>
      </c>
      <c r="V703" s="29">
        <f t="shared" si="72"/>
        <v>48</v>
      </c>
      <c r="W703" s="29">
        <f t="shared" si="73"/>
        <v>0</v>
      </c>
      <c r="X703" s="29">
        <f t="shared" si="75"/>
        <v>158800000</v>
      </c>
      <c r="Y703" s="31">
        <f t="shared" si="76"/>
        <v>0</v>
      </c>
      <c r="Z703" s="32" t="s">
        <v>41</v>
      </c>
      <c r="AA703" s="25"/>
      <c r="AB703" s="25"/>
    </row>
    <row r="704" spans="1:28" x14ac:dyDescent="0.2">
      <c r="A704" s="91">
        <v>604805</v>
      </c>
      <c r="B704" s="23" t="s">
        <v>123</v>
      </c>
      <c r="C704" s="92">
        <v>1</v>
      </c>
      <c r="D704" s="24" t="s">
        <v>124</v>
      </c>
      <c r="E704" s="25"/>
      <c r="F704" s="25" t="s">
        <v>466</v>
      </c>
      <c r="G704" s="25"/>
      <c r="H704" s="25"/>
      <c r="I704" s="23">
        <v>2</v>
      </c>
      <c r="J704" s="23">
        <v>2020</v>
      </c>
      <c r="K704" s="25"/>
      <c r="L704" s="25"/>
      <c r="M704" s="25">
        <v>1</v>
      </c>
      <c r="N704" s="26">
        <v>1320000</v>
      </c>
      <c r="O704" s="27">
        <v>4</v>
      </c>
      <c r="P704" s="28">
        <v>962500</v>
      </c>
      <c r="Q704" s="28">
        <v>330000</v>
      </c>
      <c r="R704" s="28">
        <v>1292500</v>
      </c>
      <c r="S704" s="29">
        <f t="shared" si="70"/>
        <v>47</v>
      </c>
      <c r="T704" s="29">
        <f t="shared" si="71"/>
        <v>27500</v>
      </c>
      <c r="U704" s="30">
        <f t="shared" si="74"/>
        <v>1292500</v>
      </c>
      <c r="V704" s="29">
        <f t="shared" si="72"/>
        <v>48</v>
      </c>
      <c r="W704" s="29">
        <f t="shared" si="73"/>
        <v>27500</v>
      </c>
      <c r="X704" s="29">
        <f t="shared" si="75"/>
        <v>1320000</v>
      </c>
      <c r="Y704" s="31">
        <f t="shared" si="76"/>
        <v>0</v>
      </c>
      <c r="Z704" s="32" t="s">
        <v>41</v>
      </c>
      <c r="AA704" s="25"/>
      <c r="AB704" s="25"/>
    </row>
    <row r="705" spans="1:28" x14ac:dyDescent="0.2">
      <c r="A705" s="91">
        <v>604806</v>
      </c>
      <c r="B705" s="23" t="s">
        <v>126</v>
      </c>
      <c r="C705" s="92">
        <v>1</v>
      </c>
      <c r="D705" s="24" t="s">
        <v>127</v>
      </c>
      <c r="E705" s="25"/>
      <c r="F705" s="25" t="s">
        <v>467</v>
      </c>
      <c r="G705" s="25"/>
      <c r="H705" s="25"/>
      <c r="I705" s="23">
        <v>2</v>
      </c>
      <c r="J705" s="23">
        <v>2020</v>
      </c>
      <c r="K705" s="25"/>
      <c r="L705" s="25"/>
      <c r="M705" s="25">
        <v>1</v>
      </c>
      <c r="N705" s="26">
        <v>3818182</v>
      </c>
      <c r="O705" s="27">
        <v>8</v>
      </c>
      <c r="P705" s="28">
        <v>1392055</v>
      </c>
      <c r="Q705" s="28">
        <v>477276</v>
      </c>
      <c r="R705" s="28">
        <v>1869331</v>
      </c>
      <c r="S705" s="29">
        <f t="shared" si="70"/>
        <v>47</v>
      </c>
      <c r="T705" s="29">
        <f t="shared" si="71"/>
        <v>39773</v>
      </c>
      <c r="U705" s="30">
        <f t="shared" si="74"/>
        <v>1869331</v>
      </c>
      <c r="V705" s="29">
        <f t="shared" si="72"/>
        <v>59</v>
      </c>
      <c r="W705" s="29">
        <f t="shared" si="73"/>
        <v>477276</v>
      </c>
      <c r="X705" s="29">
        <f t="shared" si="75"/>
        <v>2346607</v>
      </c>
      <c r="Y705" s="31">
        <f t="shared" si="76"/>
        <v>1471575</v>
      </c>
      <c r="Z705" s="32" t="s">
        <v>41</v>
      </c>
      <c r="AA705" s="25"/>
      <c r="AB705" s="25"/>
    </row>
    <row r="706" spans="1:28" x14ac:dyDescent="0.2">
      <c r="A706" s="91">
        <v>604807</v>
      </c>
      <c r="B706" s="23" t="s">
        <v>126</v>
      </c>
      <c r="C706" s="92">
        <v>1</v>
      </c>
      <c r="D706" s="24" t="s">
        <v>127</v>
      </c>
      <c r="E706" s="25"/>
      <c r="F706" s="25" t="s">
        <v>467</v>
      </c>
      <c r="G706" s="25"/>
      <c r="H706" s="25"/>
      <c r="I706" s="23">
        <v>2</v>
      </c>
      <c r="J706" s="23">
        <v>2020</v>
      </c>
      <c r="K706" s="25"/>
      <c r="L706" s="25"/>
      <c r="M706" s="25">
        <v>1</v>
      </c>
      <c r="N706" s="26">
        <v>3818182</v>
      </c>
      <c r="O706" s="27">
        <v>8</v>
      </c>
      <c r="P706" s="28">
        <v>1392055</v>
      </c>
      <c r="Q706" s="28">
        <v>477276</v>
      </c>
      <c r="R706" s="28">
        <v>1869331</v>
      </c>
      <c r="S706" s="29">
        <f t="shared" si="70"/>
        <v>47</v>
      </c>
      <c r="T706" s="29">
        <f t="shared" si="71"/>
        <v>39773</v>
      </c>
      <c r="U706" s="30">
        <f t="shared" si="74"/>
        <v>1869331</v>
      </c>
      <c r="V706" s="29">
        <f t="shared" si="72"/>
        <v>59</v>
      </c>
      <c r="W706" s="29">
        <f t="shared" si="73"/>
        <v>477276</v>
      </c>
      <c r="X706" s="29">
        <f t="shared" si="75"/>
        <v>2346607</v>
      </c>
      <c r="Y706" s="31">
        <f t="shared" si="76"/>
        <v>1471575</v>
      </c>
      <c r="Z706" s="32" t="s">
        <v>41</v>
      </c>
      <c r="AA706" s="25"/>
      <c r="AB706" s="25"/>
    </row>
    <row r="707" spans="1:28" x14ac:dyDescent="0.2">
      <c r="A707" s="91">
        <v>604808</v>
      </c>
      <c r="B707" s="23" t="s">
        <v>468</v>
      </c>
      <c r="C707" s="92">
        <v>1</v>
      </c>
      <c r="D707" s="24" t="s">
        <v>469</v>
      </c>
      <c r="E707" s="25"/>
      <c r="F707" s="25" t="s">
        <v>470</v>
      </c>
      <c r="G707" s="25"/>
      <c r="H707" s="25"/>
      <c r="I707" s="23">
        <v>2</v>
      </c>
      <c r="J707" s="23">
        <v>2020</v>
      </c>
      <c r="K707" s="25"/>
      <c r="L707" s="25"/>
      <c r="M707" s="25">
        <v>1</v>
      </c>
      <c r="N707" s="26">
        <v>6818182</v>
      </c>
      <c r="O707" s="27">
        <v>8</v>
      </c>
      <c r="P707" s="28">
        <v>2485805</v>
      </c>
      <c r="Q707" s="28">
        <v>852276</v>
      </c>
      <c r="R707" s="28">
        <v>3338081</v>
      </c>
      <c r="S707" s="29">
        <f t="shared" si="70"/>
        <v>47</v>
      </c>
      <c r="T707" s="29">
        <f t="shared" si="71"/>
        <v>71023</v>
      </c>
      <c r="U707" s="30">
        <f t="shared" si="74"/>
        <v>3338081</v>
      </c>
      <c r="V707" s="29">
        <f t="shared" si="72"/>
        <v>59</v>
      </c>
      <c r="W707" s="29">
        <f t="shared" si="73"/>
        <v>852276</v>
      </c>
      <c r="X707" s="29">
        <f t="shared" si="75"/>
        <v>4190357</v>
      </c>
      <c r="Y707" s="31">
        <f t="shared" si="76"/>
        <v>2627825</v>
      </c>
      <c r="Z707" s="32" t="s">
        <v>41</v>
      </c>
      <c r="AA707" s="25"/>
      <c r="AB707" s="25"/>
    </row>
    <row r="708" spans="1:28" x14ac:dyDescent="0.2">
      <c r="A708" s="91">
        <v>604809</v>
      </c>
      <c r="B708" s="23" t="s">
        <v>468</v>
      </c>
      <c r="C708" s="92">
        <v>1</v>
      </c>
      <c r="D708" s="24" t="s">
        <v>469</v>
      </c>
      <c r="E708" s="25"/>
      <c r="F708" s="25" t="s">
        <v>470</v>
      </c>
      <c r="G708" s="25"/>
      <c r="H708" s="25"/>
      <c r="I708" s="23">
        <v>2</v>
      </c>
      <c r="J708" s="23">
        <v>2020</v>
      </c>
      <c r="K708" s="25"/>
      <c r="L708" s="25"/>
      <c r="M708" s="25">
        <v>1</v>
      </c>
      <c r="N708" s="26">
        <v>6818182</v>
      </c>
      <c r="O708" s="27">
        <v>8</v>
      </c>
      <c r="P708" s="28">
        <v>2485805</v>
      </c>
      <c r="Q708" s="28">
        <v>852276</v>
      </c>
      <c r="R708" s="28">
        <v>3338081</v>
      </c>
      <c r="S708" s="29">
        <f t="shared" si="70"/>
        <v>47</v>
      </c>
      <c r="T708" s="29">
        <f t="shared" si="71"/>
        <v>71023</v>
      </c>
      <c r="U708" s="30">
        <f t="shared" si="74"/>
        <v>3338081</v>
      </c>
      <c r="V708" s="29">
        <f t="shared" si="72"/>
        <v>59</v>
      </c>
      <c r="W708" s="29">
        <f t="shared" si="73"/>
        <v>852276</v>
      </c>
      <c r="X708" s="29">
        <f t="shared" si="75"/>
        <v>4190357</v>
      </c>
      <c r="Y708" s="31">
        <f t="shared" si="76"/>
        <v>2627825</v>
      </c>
      <c r="Z708" s="32" t="s">
        <v>41</v>
      </c>
      <c r="AA708" s="25"/>
      <c r="AB708" s="25"/>
    </row>
    <row r="709" spans="1:28" x14ac:dyDescent="0.2">
      <c r="A709" s="91">
        <v>604810</v>
      </c>
      <c r="B709" s="23" t="s">
        <v>468</v>
      </c>
      <c r="C709" s="92">
        <v>1</v>
      </c>
      <c r="D709" s="24" t="s">
        <v>469</v>
      </c>
      <c r="E709" s="25"/>
      <c r="F709" s="25" t="s">
        <v>470</v>
      </c>
      <c r="G709" s="25"/>
      <c r="H709" s="25"/>
      <c r="I709" s="23">
        <v>2</v>
      </c>
      <c r="J709" s="23">
        <v>2020</v>
      </c>
      <c r="K709" s="25"/>
      <c r="L709" s="25"/>
      <c r="M709" s="25">
        <v>1</v>
      </c>
      <c r="N709" s="26">
        <v>6818182</v>
      </c>
      <c r="O709" s="27">
        <v>8</v>
      </c>
      <c r="P709" s="28">
        <v>2485805</v>
      </c>
      <c r="Q709" s="28">
        <v>852276</v>
      </c>
      <c r="R709" s="28">
        <v>3338081</v>
      </c>
      <c r="S709" s="29">
        <f t="shared" si="70"/>
        <v>47</v>
      </c>
      <c r="T709" s="29">
        <f t="shared" si="71"/>
        <v>71023</v>
      </c>
      <c r="U709" s="30">
        <f t="shared" si="74"/>
        <v>3338081</v>
      </c>
      <c r="V709" s="29">
        <f t="shared" si="72"/>
        <v>59</v>
      </c>
      <c r="W709" s="29">
        <f t="shared" si="73"/>
        <v>852276</v>
      </c>
      <c r="X709" s="29">
        <f t="shared" si="75"/>
        <v>4190357</v>
      </c>
      <c r="Y709" s="31">
        <f t="shared" si="76"/>
        <v>2627825</v>
      </c>
      <c r="Z709" s="32" t="s">
        <v>41</v>
      </c>
      <c r="AA709" s="25"/>
      <c r="AB709" s="25"/>
    </row>
    <row r="710" spans="1:28" x14ac:dyDescent="0.2">
      <c r="A710" s="91">
        <v>604811</v>
      </c>
      <c r="B710" s="23" t="s">
        <v>178</v>
      </c>
      <c r="C710" s="92">
        <v>1</v>
      </c>
      <c r="D710" s="24" t="s">
        <v>179</v>
      </c>
      <c r="E710" s="25"/>
      <c r="F710" s="25" t="s">
        <v>471</v>
      </c>
      <c r="G710" s="25"/>
      <c r="H710" s="25"/>
      <c r="I710" s="23">
        <v>2</v>
      </c>
      <c r="J710" s="23">
        <v>2020</v>
      </c>
      <c r="K710" s="25"/>
      <c r="L710" s="25"/>
      <c r="M710" s="25">
        <v>1</v>
      </c>
      <c r="N710" s="26">
        <v>4090909</v>
      </c>
      <c r="O710" s="27">
        <v>4</v>
      </c>
      <c r="P710" s="28">
        <v>2982980</v>
      </c>
      <c r="Q710" s="28">
        <v>1022736</v>
      </c>
      <c r="R710" s="28">
        <v>4005716</v>
      </c>
      <c r="S710" s="29">
        <f t="shared" si="70"/>
        <v>47</v>
      </c>
      <c r="T710" s="29">
        <f t="shared" si="71"/>
        <v>85228</v>
      </c>
      <c r="U710" s="30">
        <f t="shared" si="74"/>
        <v>4005716</v>
      </c>
      <c r="V710" s="29">
        <f t="shared" si="72"/>
        <v>48</v>
      </c>
      <c r="W710" s="29">
        <f t="shared" si="73"/>
        <v>85193</v>
      </c>
      <c r="X710" s="29">
        <f t="shared" si="75"/>
        <v>4090909</v>
      </c>
      <c r="Y710" s="31">
        <f t="shared" si="76"/>
        <v>0</v>
      </c>
      <c r="Z710" s="32" t="s">
        <v>41</v>
      </c>
      <c r="AA710" s="25"/>
      <c r="AB710" s="25"/>
    </row>
    <row r="711" spans="1:28" x14ac:dyDescent="0.2">
      <c r="A711" s="91">
        <v>604812</v>
      </c>
      <c r="B711" s="23" t="s">
        <v>178</v>
      </c>
      <c r="C711" s="92">
        <v>1</v>
      </c>
      <c r="D711" s="24" t="s">
        <v>179</v>
      </c>
      <c r="E711" s="25"/>
      <c r="F711" s="25" t="s">
        <v>471</v>
      </c>
      <c r="G711" s="25"/>
      <c r="H711" s="25"/>
      <c r="I711" s="23">
        <v>2</v>
      </c>
      <c r="J711" s="23">
        <v>2020</v>
      </c>
      <c r="K711" s="25"/>
      <c r="L711" s="25"/>
      <c r="M711" s="25">
        <v>1</v>
      </c>
      <c r="N711" s="26">
        <v>4090909</v>
      </c>
      <c r="O711" s="27">
        <v>4</v>
      </c>
      <c r="P711" s="28">
        <v>2982980</v>
      </c>
      <c r="Q711" s="28">
        <v>1022736</v>
      </c>
      <c r="R711" s="28">
        <v>4005716</v>
      </c>
      <c r="S711" s="29">
        <f t="shared" si="70"/>
        <v>47</v>
      </c>
      <c r="T711" s="29">
        <f t="shared" si="71"/>
        <v>85228</v>
      </c>
      <c r="U711" s="30">
        <f t="shared" si="74"/>
        <v>4005716</v>
      </c>
      <c r="V711" s="29">
        <f t="shared" si="72"/>
        <v>48</v>
      </c>
      <c r="W711" s="29">
        <f t="shared" si="73"/>
        <v>85193</v>
      </c>
      <c r="X711" s="29">
        <f t="shared" si="75"/>
        <v>4090909</v>
      </c>
      <c r="Y711" s="31">
        <f t="shared" si="76"/>
        <v>0</v>
      </c>
      <c r="Z711" s="32" t="s">
        <v>41</v>
      </c>
      <c r="AA711" s="25"/>
      <c r="AB711" s="25"/>
    </row>
    <row r="712" spans="1:28" x14ac:dyDescent="0.2">
      <c r="A712" s="91">
        <v>604813</v>
      </c>
      <c r="B712" s="23" t="s">
        <v>178</v>
      </c>
      <c r="C712" s="92">
        <v>1</v>
      </c>
      <c r="D712" s="24" t="s">
        <v>179</v>
      </c>
      <c r="E712" s="25"/>
      <c r="F712" s="25" t="s">
        <v>471</v>
      </c>
      <c r="G712" s="25"/>
      <c r="H712" s="25"/>
      <c r="I712" s="23">
        <v>2</v>
      </c>
      <c r="J712" s="23">
        <v>2020</v>
      </c>
      <c r="K712" s="25"/>
      <c r="L712" s="25"/>
      <c r="M712" s="25">
        <v>1</v>
      </c>
      <c r="N712" s="26">
        <v>4090909</v>
      </c>
      <c r="O712" s="27">
        <v>4</v>
      </c>
      <c r="P712" s="28">
        <v>2982980</v>
      </c>
      <c r="Q712" s="28">
        <v>1022736</v>
      </c>
      <c r="R712" s="28">
        <v>4005716</v>
      </c>
      <c r="S712" s="29">
        <f t="shared" si="70"/>
        <v>47</v>
      </c>
      <c r="T712" s="29">
        <f t="shared" si="71"/>
        <v>85228</v>
      </c>
      <c r="U712" s="30">
        <f t="shared" si="74"/>
        <v>4005716</v>
      </c>
      <c r="V712" s="29">
        <f t="shared" si="72"/>
        <v>48</v>
      </c>
      <c r="W712" s="29">
        <f t="shared" si="73"/>
        <v>85193</v>
      </c>
      <c r="X712" s="29">
        <f t="shared" si="75"/>
        <v>4090909</v>
      </c>
      <c r="Y712" s="31">
        <f t="shared" si="76"/>
        <v>0</v>
      </c>
      <c r="Z712" s="32" t="s">
        <v>41</v>
      </c>
      <c r="AA712" s="25"/>
      <c r="AB712" s="25"/>
    </row>
    <row r="713" spans="1:28" x14ac:dyDescent="0.2">
      <c r="A713" s="91">
        <v>604814</v>
      </c>
      <c r="B713" s="23" t="s">
        <v>178</v>
      </c>
      <c r="C713" s="92">
        <v>1</v>
      </c>
      <c r="D713" s="24" t="s">
        <v>179</v>
      </c>
      <c r="E713" s="25"/>
      <c r="F713" s="25" t="s">
        <v>471</v>
      </c>
      <c r="G713" s="25"/>
      <c r="H713" s="25"/>
      <c r="I713" s="23">
        <v>2</v>
      </c>
      <c r="J713" s="23">
        <v>2020</v>
      </c>
      <c r="K713" s="25"/>
      <c r="L713" s="25"/>
      <c r="M713" s="25">
        <v>1</v>
      </c>
      <c r="N713" s="26">
        <v>4090909</v>
      </c>
      <c r="O713" s="27">
        <v>4</v>
      </c>
      <c r="P713" s="28">
        <v>2982980</v>
      </c>
      <c r="Q713" s="28">
        <v>1022736</v>
      </c>
      <c r="R713" s="28">
        <v>4005716</v>
      </c>
      <c r="S713" s="29">
        <f t="shared" si="70"/>
        <v>47</v>
      </c>
      <c r="T713" s="29">
        <f t="shared" si="71"/>
        <v>85228</v>
      </c>
      <c r="U713" s="30">
        <f t="shared" si="74"/>
        <v>4005716</v>
      </c>
      <c r="V713" s="29">
        <f t="shared" si="72"/>
        <v>48</v>
      </c>
      <c r="W713" s="29">
        <f t="shared" si="73"/>
        <v>85193</v>
      </c>
      <c r="X713" s="29">
        <f t="shared" si="75"/>
        <v>4090909</v>
      </c>
      <c r="Y713" s="31">
        <f t="shared" si="76"/>
        <v>0</v>
      </c>
      <c r="Z713" s="32" t="s">
        <v>41</v>
      </c>
      <c r="AA713" s="25"/>
      <c r="AB713" s="25"/>
    </row>
    <row r="714" spans="1:28" x14ac:dyDescent="0.2">
      <c r="A714" s="91">
        <v>604815</v>
      </c>
      <c r="B714" s="23" t="s">
        <v>472</v>
      </c>
      <c r="C714" s="92">
        <v>1</v>
      </c>
      <c r="D714" s="24" t="s">
        <v>473</v>
      </c>
      <c r="E714" s="25"/>
      <c r="F714" s="25" t="s">
        <v>474</v>
      </c>
      <c r="G714" s="25"/>
      <c r="H714" s="25"/>
      <c r="I714" s="23">
        <v>2</v>
      </c>
      <c r="J714" s="23">
        <v>2020</v>
      </c>
      <c r="K714" s="25"/>
      <c r="L714" s="25"/>
      <c r="M714" s="25">
        <v>1</v>
      </c>
      <c r="N714" s="26">
        <v>7272727</v>
      </c>
      <c r="O714" s="27">
        <v>8</v>
      </c>
      <c r="P714" s="28">
        <v>2651530</v>
      </c>
      <c r="Q714" s="28">
        <v>909096</v>
      </c>
      <c r="R714" s="28">
        <v>3560626</v>
      </c>
      <c r="S714" s="29">
        <f t="shared" si="70"/>
        <v>47</v>
      </c>
      <c r="T714" s="29">
        <f t="shared" si="71"/>
        <v>75758</v>
      </c>
      <c r="U714" s="30">
        <f t="shared" si="74"/>
        <v>3560626</v>
      </c>
      <c r="V714" s="29">
        <f t="shared" si="72"/>
        <v>59</v>
      </c>
      <c r="W714" s="29">
        <f t="shared" si="73"/>
        <v>909096</v>
      </c>
      <c r="X714" s="29">
        <f t="shared" si="75"/>
        <v>4469722</v>
      </c>
      <c r="Y714" s="31">
        <f t="shared" si="76"/>
        <v>2803005</v>
      </c>
      <c r="Z714" s="32" t="s">
        <v>41</v>
      </c>
      <c r="AA714" s="25"/>
      <c r="AB714" s="25" t="s">
        <v>110</v>
      </c>
    </row>
    <row r="715" spans="1:28" x14ac:dyDescent="0.2">
      <c r="A715" s="91">
        <v>604816</v>
      </c>
      <c r="B715" s="23" t="s">
        <v>475</v>
      </c>
      <c r="C715" s="92">
        <v>1</v>
      </c>
      <c r="D715" s="24" t="s">
        <v>476</v>
      </c>
      <c r="E715" s="25"/>
      <c r="F715" s="25" t="s">
        <v>477</v>
      </c>
      <c r="G715" s="25"/>
      <c r="H715" s="25"/>
      <c r="I715" s="23">
        <v>4</v>
      </c>
      <c r="J715" s="23">
        <v>2020</v>
      </c>
      <c r="K715" s="25"/>
      <c r="L715" s="25"/>
      <c r="M715" s="25">
        <v>1</v>
      </c>
      <c r="N715" s="26">
        <v>4169000</v>
      </c>
      <c r="O715" s="27">
        <v>4</v>
      </c>
      <c r="P715" s="28">
        <v>2866215</v>
      </c>
      <c r="Q715" s="28">
        <v>1042260</v>
      </c>
      <c r="R715" s="28">
        <v>3908475</v>
      </c>
      <c r="S715" s="29">
        <f t="shared" ref="S715:S778" si="77">IFERROR(IF(((DATEDIF(DATE($J715,$I715,1),$S$10,"m"))+1)&gt;$O715*12,$O715*12,((DATEDIF(DATE($J715,$I715,1),$S$10,"m"))+1)),0)</f>
        <v>45</v>
      </c>
      <c r="T715" s="29">
        <f t="shared" ref="T715:T778" si="78">ROUNDUP((($N715/$O715)/12),0)</f>
        <v>86855</v>
      </c>
      <c r="U715" s="30">
        <f t="shared" si="74"/>
        <v>3908475</v>
      </c>
      <c r="V715" s="29">
        <f t="shared" ref="V715:V778" si="79">IFERROR(IF(((DATEDIF(DATE($J715,$I715,1),$V$10,"m"))+1)&gt;$O715*12,$O715*12,((DATEDIF(DATE($J715,$I715,1),$V$10,"m"))+1)),0)</f>
        <v>48</v>
      </c>
      <c r="W715" s="29">
        <f t="shared" ref="W715:W778" si="80">IF($N715-$R715&lt;($V715-$S715)*T715,$N715-$R715,($V715-$S715)*T715)</f>
        <v>260525</v>
      </c>
      <c r="X715" s="29">
        <f t="shared" si="75"/>
        <v>4169000</v>
      </c>
      <c r="Y715" s="31">
        <f t="shared" si="76"/>
        <v>0</v>
      </c>
      <c r="Z715" s="32" t="s">
        <v>41</v>
      </c>
      <c r="AA715" s="25"/>
      <c r="AB715" s="25"/>
    </row>
    <row r="716" spans="1:28" x14ac:dyDescent="0.2">
      <c r="A716" s="91">
        <v>604817</v>
      </c>
      <c r="B716" s="23" t="s">
        <v>475</v>
      </c>
      <c r="C716" s="92">
        <v>1</v>
      </c>
      <c r="D716" s="24" t="s">
        <v>476</v>
      </c>
      <c r="E716" s="25"/>
      <c r="F716" s="25" t="s">
        <v>477</v>
      </c>
      <c r="G716" s="25"/>
      <c r="H716" s="25"/>
      <c r="I716" s="23">
        <v>4</v>
      </c>
      <c r="J716" s="23">
        <v>2020</v>
      </c>
      <c r="K716" s="25"/>
      <c r="L716" s="25"/>
      <c r="M716" s="25">
        <v>1</v>
      </c>
      <c r="N716" s="26">
        <v>4169000</v>
      </c>
      <c r="O716" s="27">
        <v>4</v>
      </c>
      <c r="P716" s="28">
        <v>2866215</v>
      </c>
      <c r="Q716" s="28">
        <v>1042260</v>
      </c>
      <c r="R716" s="28">
        <v>3908475</v>
      </c>
      <c r="S716" s="29">
        <f t="shared" si="77"/>
        <v>45</v>
      </c>
      <c r="T716" s="29">
        <f t="shared" si="78"/>
        <v>86855</v>
      </c>
      <c r="U716" s="30">
        <f t="shared" ref="U716:U779" si="81">IF(S716*T716&gt;N716,N716,S716*T716)</f>
        <v>3908475</v>
      </c>
      <c r="V716" s="29">
        <f t="shared" si="79"/>
        <v>48</v>
      </c>
      <c r="W716" s="29">
        <f t="shared" si="80"/>
        <v>260525</v>
      </c>
      <c r="X716" s="29">
        <f t="shared" ref="X716:X779" si="82">R716+W716</f>
        <v>4169000</v>
      </c>
      <c r="Y716" s="31">
        <f t="shared" ref="Y716:Y779" si="83">N716-X716</f>
        <v>0</v>
      </c>
      <c r="Z716" s="32" t="s">
        <v>41</v>
      </c>
      <c r="AA716" s="25"/>
      <c r="AB716" s="25"/>
    </row>
    <row r="717" spans="1:28" x14ac:dyDescent="0.2">
      <c r="A717" s="91">
        <v>604818</v>
      </c>
      <c r="B717" s="23" t="s">
        <v>475</v>
      </c>
      <c r="C717" s="92">
        <v>1</v>
      </c>
      <c r="D717" s="24" t="s">
        <v>476</v>
      </c>
      <c r="E717" s="25"/>
      <c r="F717" s="25" t="s">
        <v>477</v>
      </c>
      <c r="G717" s="25"/>
      <c r="H717" s="25"/>
      <c r="I717" s="23">
        <v>4</v>
      </c>
      <c r="J717" s="23">
        <v>2020</v>
      </c>
      <c r="K717" s="25"/>
      <c r="L717" s="25"/>
      <c r="M717" s="25">
        <v>1</v>
      </c>
      <c r="N717" s="26">
        <v>4169000</v>
      </c>
      <c r="O717" s="27">
        <v>4</v>
      </c>
      <c r="P717" s="28">
        <v>2866215</v>
      </c>
      <c r="Q717" s="28">
        <v>1042260</v>
      </c>
      <c r="R717" s="28">
        <v>3908475</v>
      </c>
      <c r="S717" s="29">
        <f t="shared" si="77"/>
        <v>45</v>
      </c>
      <c r="T717" s="29">
        <f t="shared" si="78"/>
        <v>86855</v>
      </c>
      <c r="U717" s="30">
        <f t="shared" si="81"/>
        <v>3908475</v>
      </c>
      <c r="V717" s="29">
        <f t="shared" si="79"/>
        <v>48</v>
      </c>
      <c r="W717" s="29">
        <f t="shared" si="80"/>
        <v>260525</v>
      </c>
      <c r="X717" s="29">
        <f t="shared" si="82"/>
        <v>4169000</v>
      </c>
      <c r="Y717" s="31">
        <f t="shared" si="83"/>
        <v>0</v>
      </c>
      <c r="Z717" s="32" t="s">
        <v>41</v>
      </c>
      <c r="AA717" s="25"/>
      <c r="AB717" s="25"/>
    </row>
    <row r="718" spans="1:28" x14ac:dyDescent="0.2">
      <c r="A718" s="91">
        <v>604819</v>
      </c>
      <c r="B718" s="23" t="s">
        <v>475</v>
      </c>
      <c r="C718" s="92">
        <v>1</v>
      </c>
      <c r="D718" s="24" t="s">
        <v>476</v>
      </c>
      <c r="E718" s="25"/>
      <c r="F718" s="25" t="s">
        <v>477</v>
      </c>
      <c r="G718" s="25"/>
      <c r="H718" s="25"/>
      <c r="I718" s="23">
        <v>4</v>
      </c>
      <c r="J718" s="23">
        <v>2020</v>
      </c>
      <c r="K718" s="25"/>
      <c r="L718" s="25"/>
      <c r="M718" s="25">
        <v>1</v>
      </c>
      <c r="N718" s="26">
        <v>4169000</v>
      </c>
      <c r="O718" s="27">
        <v>4</v>
      </c>
      <c r="P718" s="28">
        <v>2866215</v>
      </c>
      <c r="Q718" s="28">
        <v>1042260</v>
      </c>
      <c r="R718" s="28">
        <v>3908475</v>
      </c>
      <c r="S718" s="29">
        <f t="shared" si="77"/>
        <v>45</v>
      </c>
      <c r="T718" s="29">
        <f t="shared" si="78"/>
        <v>86855</v>
      </c>
      <c r="U718" s="30">
        <f t="shared" si="81"/>
        <v>3908475</v>
      </c>
      <c r="V718" s="29">
        <f t="shared" si="79"/>
        <v>48</v>
      </c>
      <c r="W718" s="29">
        <f t="shared" si="80"/>
        <v>260525</v>
      </c>
      <c r="X718" s="29">
        <f t="shared" si="82"/>
        <v>4169000</v>
      </c>
      <c r="Y718" s="31">
        <f t="shared" si="83"/>
        <v>0</v>
      </c>
      <c r="Z718" s="32" t="s">
        <v>41</v>
      </c>
      <c r="AA718" s="25"/>
      <c r="AB718" s="25"/>
    </row>
    <row r="719" spans="1:28" x14ac:dyDescent="0.2">
      <c r="A719" s="91">
        <v>604820</v>
      </c>
      <c r="B719" s="23" t="s">
        <v>475</v>
      </c>
      <c r="C719" s="92">
        <v>1</v>
      </c>
      <c r="D719" s="24" t="s">
        <v>476</v>
      </c>
      <c r="E719" s="25"/>
      <c r="F719" s="25" t="s">
        <v>477</v>
      </c>
      <c r="G719" s="25"/>
      <c r="H719" s="25"/>
      <c r="I719" s="23">
        <v>4</v>
      </c>
      <c r="J719" s="23">
        <v>2020</v>
      </c>
      <c r="K719" s="25"/>
      <c r="L719" s="25"/>
      <c r="M719" s="25">
        <v>1</v>
      </c>
      <c r="N719" s="26">
        <v>4169000</v>
      </c>
      <c r="O719" s="27">
        <v>4</v>
      </c>
      <c r="P719" s="28">
        <v>2866215</v>
      </c>
      <c r="Q719" s="28">
        <v>1042260</v>
      </c>
      <c r="R719" s="28">
        <v>3908475</v>
      </c>
      <c r="S719" s="29">
        <f t="shared" si="77"/>
        <v>45</v>
      </c>
      <c r="T719" s="29">
        <f t="shared" si="78"/>
        <v>86855</v>
      </c>
      <c r="U719" s="30">
        <f t="shared" si="81"/>
        <v>3908475</v>
      </c>
      <c r="V719" s="29">
        <f t="shared" si="79"/>
        <v>48</v>
      </c>
      <c r="W719" s="29">
        <f t="shared" si="80"/>
        <v>260525</v>
      </c>
      <c r="X719" s="29">
        <f t="shared" si="82"/>
        <v>4169000</v>
      </c>
      <c r="Y719" s="31">
        <f t="shared" si="83"/>
        <v>0</v>
      </c>
      <c r="Z719" s="32" t="s">
        <v>41</v>
      </c>
      <c r="AA719" s="25"/>
      <c r="AB719" s="25"/>
    </row>
    <row r="720" spans="1:28" x14ac:dyDescent="0.2">
      <c r="A720" s="91">
        <v>604821</v>
      </c>
      <c r="B720" s="23" t="s">
        <v>475</v>
      </c>
      <c r="C720" s="92">
        <v>1</v>
      </c>
      <c r="D720" s="24" t="s">
        <v>476</v>
      </c>
      <c r="E720" s="25"/>
      <c r="F720" s="25" t="s">
        <v>477</v>
      </c>
      <c r="G720" s="25"/>
      <c r="H720" s="25"/>
      <c r="I720" s="23">
        <v>4</v>
      </c>
      <c r="J720" s="23">
        <v>2020</v>
      </c>
      <c r="K720" s="25"/>
      <c r="L720" s="25"/>
      <c r="M720" s="25">
        <v>1</v>
      </c>
      <c r="N720" s="26">
        <v>4169000</v>
      </c>
      <c r="O720" s="27">
        <v>4</v>
      </c>
      <c r="P720" s="28">
        <v>2866215</v>
      </c>
      <c r="Q720" s="28">
        <v>1042260</v>
      </c>
      <c r="R720" s="28">
        <v>3908475</v>
      </c>
      <c r="S720" s="29">
        <f t="shared" si="77"/>
        <v>45</v>
      </c>
      <c r="T720" s="29">
        <f t="shared" si="78"/>
        <v>86855</v>
      </c>
      <c r="U720" s="30">
        <f t="shared" si="81"/>
        <v>3908475</v>
      </c>
      <c r="V720" s="29">
        <f t="shared" si="79"/>
        <v>48</v>
      </c>
      <c r="W720" s="29">
        <f t="shared" si="80"/>
        <v>260525</v>
      </c>
      <c r="X720" s="29">
        <f t="shared" si="82"/>
        <v>4169000</v>
      </c>
      <c r="Y720" s="31">
        <f t="shared" si="83"/>
        <v>0</v>
      </c>
      <c r="Z720" s="32" t="s">
        <v>41</v>
      </c>
      <c r="AA720" s="25"/>
      <c r="AB720" s="25"/>
    </row>
    <row r="721" spans="1:28" x14ac:dyDescent="0.2">
      <c r="A721" s="91">
        <v>604822</v>
      </c>
      <c r="B721" s="23" t="s">
        <v>475</v>
      </c>
      <c r="C721" s="92">
        <v>1</v>
      </c>
      <c r="D721" s="24" t="s">
        <v>476</v>
      </c>
      <c r="E721" s="25"/>
      <c r="F721" s="25" t="s">
        <v>477</v>
      </c>
      <c r="G721" s="25"/>
      <c r="H721" s="25"/>
      <c r="I721" s="23">
        <v>4</v>
      </c>
      <c r="J721" s="23">
        <v>2020</v>
      </c>
      <c r="K721" s="25"/>
      <c r="L721" s="25"/>
      <c r="M721" s="25">
        <v>1</v>
      </c>
      <c r="N721" s="26">
        <v>4169000</v>
      </c>
      <c r="O721" s="27">
        <v>4</v>
      </c>
      <c r="P721" s="28">
        <v>2866215</v>
      </c>
      <c r="Q721" s="28">
        <v>1042260</v>
      </c>
      <c r="R721" s="28">
        <v>3908475</v>
      </c>
      <c r="S721" s="29">
        <f t="shared" si="77"/>
        <v>45</v>
      </c>
      <c r="T721" s="29">
        <f t="shared" si="78"/>
        <v>86855</v>
      </c>
      <c r="U721" s="30">
        <f t="shared" si="81"/>
        <v>3908475</v>
      </c>
      <c r="V721" s="29">
        <f t="shared" si="79"/>
        <v>48</v>
      </c>
      <c r="W721" s="29">
        <f t="shared" si="80"/>
        <v>260525</v>
      </c>
      <c r="X721" s="29">
        <f t="shared" si="82"/>
        <v>4169000</v>
      </c>
      <c r="Y721" s="31">
        <f t="shared" si="83"/>
        <v>0</v>
      </c>
      <c r="Z721" s="32" t="s">
        <v>41</v>
      </c>
      <c r="AA721" s="25"/>
      <c r="AB721" s="25"/>
    </row>
    <row r="722" spans="1:28" x14ac:dyDescent="0.2">
      <c r="A722" s="91">
        <v>604823</v>
      </c>
      <c r="B722" s="23" t="s">
        <v>475</v>
      </c>
      <c r="C722" s="92">
        <v>1</v>
      </c>
      <c r="D722" s="24" t="s">
        <v>476</v>
      </c>
      <c r="E722" s="25"/>
      <c r="F722" s="25" t="s">
        <v>477</v>
      </c>
      <c r="G722" s="25"/>
      <c r="H722" s="25"/>
      <c r="I722" s="23">
        <v>4</v>
      </c>
      <c r="J722" s="23">
        <v>2020</v>
      </c>
      <c r="K722" s="25"/>
      <c r="L722" s="25"/>
      <c r="M722" s="25">
        <v>1</v>
      </c>
      <c r="N722" s="26">
        <v>4169000</v>
      </c>
      <c r="O722" s="27">
        <v>4</v>
      </c>
      <c r="P722" s="28">
        <v>2866215</v>
      </c>
      <c r="Q722" s="28">
        <v>1042260</v>
      </c>
      <c r="R722" s="28">
        <v>3908475</v>
      </c>
      <c r="S722" s="29">
        <f t="shared" si="77"/>
        <v>45</v>
      </c>
      <c r="T722" s="29">
        <f t="shared" si="78"/>
        <v>86855</v>
      </c>
      <c r="U722" s="30">
        <f t="shared" si="81"/>
        <v>3908475</v>
      </c>
      <c r="V722" s="29">
        <f t="shared" si="79"/>
        <v>48</v>
      </c>
      <c r="W722" s="29">
        <f t="shared" si="80"/>
        <v>260525</v>
      </c>
      <c r="X722" s="29">
        <f t="shared" si="82"/>
        <v>4169000</v>
      </c>
      <c r="Y722" s="31">
        <f t="shared" si="83"/>
        <v>0</v>
      </c>
      <c r="Z722" s="32" t="s">
        <v>41</v>
      </c>
      <c r="AA722" s="25"/>
      <c r="AB722" s="25"/>
    </row>
    <row r="723" spans="1:28" x14ac:dyDescent="0.2">
      <c r="A723" s="91">
        <v>604824</v>
      </c>
      <c r="B723" s="23" t="s">
        <v>475</v>
      </c>
      <c r="C723" s="92">
        <v>1</v>
      </c>
      <c r="D723" s="24" t="s">
        <v>476</v>
      </c>
      <c r="E723" s="25"/>
      <c r="F723" s="25" t="s">
        <v>477</v>
      </c>
      <c r="G723" s="25"/>
      <c r="H723" s="25"/>
      <c r="I723" s="23">
        <v>4</v>
      </c>
      <c r="J723" s="23">
        <v>2020</v>
      </c>
      <c r="K723" s="25"/>
      <c r="L723" s="25"/>
      <c r="M723" s="25">
        <v>1</v>
      </c>
      <c r="N723" s="26">
        <v>4169000</v>
      </c>
      <c r="O723" s="27">
        <v>4</v>
      </c>
      <c r="P723" s="28">
        <v>2866215</v>
      </c>
      <c r="Q723" s="28">
        <v>1042260</v>
      </c>
      <c r="R723" s="28">
        <v>3908475</v>
      </c>
      <c r="S723" s="29">
        <f t="shared" si="77"/>
        <v>45</v>
      </c>
      <c r="T723" s="29">
        <f t="shared" si="78"/>
        <v>86855</v>
      </c>
      <c r="U723" s="30">
        <f t="shared" si="81"/>
        <v>3908475</v>
      </c>
      <c r="V723" s="29">
        <f t="shared" si="79"/>
        <v>48</v>
      </c>
      <c r="W723" s="29">
        <f t="shared" si="80"/>
        <v>260525</v>
      </c>
      <c r="X723" s="29">
        <f t="shared" si="82"/>
        <v>4169000</v>
      </c>
      <c r="Y723" s="31">
        <f t="shared" si="83"/>
        <v>0</v>
      </c>
      <c r="Z723" s="32" t="s">
        <v>41</v>
      </c>
      <c r="AA723" s="25"/>
      <c r="AB723" s="25"/>
    </row>
    <row r="724" spans="1:28" x14ac:dyDescent="0.2">
      <c r="A724" s="91">
        <v>604825</v>
      </c>
      <c r="B724" s="23" t="s">
        <v>475</v>
      </c>
      <c r="C724" s="92">
        <v>1</v>
      </c>
      <c r="D724" s="24" t="s">
        <v>476</v>
      </c>
      <c r="E724" s="25"/>
      <c r="F724" s="25" t="s">
        <v>477</v>
      </c>
      <c r="G724" s="25"/>
      <c r="H724" s="25"/>
      <c r="I724" s="23">
        <v>4</v>
      </c>
      <c r="J724" s="23">
        <v>2020</v>
      </c>
      <c r="K724" s="25"/>
      <c r="L724" s="25"/>
      <c r="M724" s="25">
        <v>1</v>
      </c>
      <c r="N724" s="26">
        <v>4169000</v>
      </c>
      <c r="O724" s="27">
        <v>4</v>
      </c>
      <c r="P724" s="28">
        <v>2866215</v>
      </c>
      <c r="Q724" s="28">
        <v>1042260</v>
      </c>
      <c r="R724" s="28">
        <v>3908475</v>
      </c>
      <c r="S724" s="29">
        <f t="shared" si="77"/>
        <v>45</v>
      </c>
      <c r="T724" s="29">
        <f t="shared" si="78"/>
        <v>86855</v>
      </c>
      <c r="U724" s="30">
        <f t="shared" si="81"/>
        <v>3908475</v>
      </c>
      <c r="V724" s="29">
        <f t="shared" si="79"/>
        <v>48</v>
      </c>
      <c r="W724" s="29">
        <f t="shared" si="80"/>
        <v>260525</v>
      </c>
      <c r="X724" s="29">
        <f t="shared" si="82"/>
        <v>4169000</v>
      </c>
      <c r="Y724" s="31">
        <f t="shared" si="83"/>
        <v>0</v>
      </c>
      <c r="Z724" s="32" t="s">
        <v>41</v>
      </c>
      <c r="AA724" s="25"/>
      <c r="AB724" s="25"/>
    </row>
    <row r="725" spans="1:28" x14ac:dyDescent="0.2">
      <c r="A725" s="91">
        <v>604826</v>
      </c>
      <c r="B725" s="23" t="s">
        <v>475</v>
      </c>
      <c r="C725" s="92">
        <v>1</v>
      </c>
      <c r="D725" s="24" t="s">
        <v>476</v>
      </c>
      <c r="E725" s="25"/>
      <c r="F725" s="25" t="s">
        <v>477</v>
      </c>
      <c r="G725" s="25"/>
      <c r="H725" s="25"/>
      <c r="I725" s="23">
        <v>4</v>
      </c>
      <c r="J725" s="23">
        <v>2020</v>
      </c>
      <c r="K725" s="25"/>
      <c r="L725" s="25"/>
      <c r="M725" s="25">
        <v>1</v>
      </c>
      <c r="N725" s="26">
        <v>4169000</v>
      </c>
      <c r="O725" s="27">
        <v>4</v>
      </c>
      <c r="P725" s="28">
        <v>2866215</v>
      </c>
      <c r="Q725" s="28">
        <v>1042260</v>
      </c>
      <c r="R725" s="28">
        <v>3908475</v>
      </c>
      <c r="S725" s="29">
        <f t="shared" si="77"/>
        <v>45</v>
      </c>
      <c r="T725" s="29">
        <f t="shared" si="78"/>
        <v>86855</v>
      </c>
      <c r="U725" s="30">
        <f t="shared" si="81"/>
        <v>3908475</v>
      </c>
      <c r="V725" s="29">
        <f t="shared" si="79"/>
        <v>48</v>
      </c>
      <c r="W725" s="29">
        <f t="shared" si="80"/>
        <v>260525</v>
      </c>
      <c r="X725" s="29">
        <f t="shared" si="82"/>
        <v>4169000</v>
      </c>
      <c r="Y725" s="31">
        <f t="shared" si="83"/>
        <v>0</v>
      </c>
      <c r="Z725" s="32" t="s">
        <v>41</v>
      </c>
      <c r="AA725" s="25"/>
      <c r="AB725" s="25"/>
    </row>
    <row r="726" spans="1:28" x14ac:dyDescent="0.2">
      <c r="A726" s="91">
        <v>604827</v>
      </c>
      <c r="B726" s="23" t="s">
        <v>475</v>
      </c>
      <c r="C726" s="92">
        <v>1</v>
      </c>
      <c r="D726" s="24" t="s">
        <v>476</v>
      </c>
      <c r="E726" s="25"/>
      <c r="F726" s="25" t="s">
        <v>477</v>
      </c>
      <c r="G726" s="25"/>
      <c r="H726" s="25"/>
      <c r="I726" s="23">
        <v>4</v>
      </c>
      <c r="J726" s="23">
        <v>2020</v>
      </c>
      <c r="K726" s="25"/>
      <c r="L726" s="25"/>
      <c r="M726" s="25">
        <v>1</v>
      </c>
      <c r="N726" s="26">
        <v>4169000</v>
      </c>
      <c r="O726" s="27">
        <v>4</v>
      </c>
      <c r="P726" s="28">
        <v>2866215</v>
      </c>
      <c r="Q726" s="28">
        <v>1042260</v>
      </c>
      <c r="R726" s="28">
        <v>3908475</v>
      </c>
      <c r="S726" s="29">
        <f t="shared" si="77"/>
        <v>45</v>
      </c>
      <c r="T726" s="29">
        <f t="shared" si="78"/>
        <v>86855</v>
      </c>
      <c r="U726" s="30">
        <f t="shared" si="81"/>
        <v>3908475</v>
      </c>
      <c r="V726" s="29">
        <f t="shared" si="79"/>
        <v>48</v>
      </c>
      <c r="W726" s="29">
        <f t="shared" si="80"/>
        <v>260525</v>
      </c>
      <c r="X726" s="29">
        <f t="shared" si="82"/>
        <v>4169000</v>
      </c>
      <c r="Y726" s="31">
        <f t="shared" si="83"/>
        <v>0</v>
      </c>
      <c r="Z726" s="32" t="s">
        <v>41</v>
      </c>
      <c r="AA726" s="25"/>
      <c r="AB726" s="25"/>
    </row>
    <row r="727" spans="1:28" x14ac:dyDescent="0.2">
      <c r="A727" s="91">
        <v>604828</v>
      </c>
      <c r="B727" s="23" t="s">
        <v>475</v>
      </c>
      <c r="C727" s="92">
        <v>1</v>
      </c>
      <c r="D727" s="24" t="s">
        <v>476</v>
      </c>
      <c r="E727" s="25"/>
      <c r="F727" s="25" t="s">
        <v>477</v>
      </c>
      <c r="G727" s="25"/>
      <c r="H727" s="25"/>
      <c r="I727" s="23">
        <v>4</v>
      </c>
      <c r="J727" s="23">
        <v>2020</v>
      </c>
      <c r="K727" s="25"/>
      <c r="L727" s="25"/>
      <c r="M727" s="25">
        <v>1</v>
      </c>
      <c r="N727" s="26">
        <v>4169000</v>
      </c>
      <c r="O727" s="27">
        <v>4</v>
      </c>
      <c r="P727" s="28">
        <v>2866215</v>
      </c>
      <c r="Q727" s="28">
        <v>1042260</v>
      </c>
      <c r="R727" s="28">
        <v>3908475</v>
      </c>
      <c r="S727" s="29">
        <f t="shared" si="77"/>
        <v>45</v>
      </c>
      <c r="T727" s="29">
        <f t="shared" si="78"/>
        <v>86855</v>
      </c>
      <c r="U727" s="30">
        <f t="shared" si="81"/>
        <v>3908475</v>
      </c>
      <c r="V727" s="29">
        <f t="shared" si="79"/>
        <v>48</v>
      </c>
      <c r="W727" s="29">
        <f t="shared" si="80"/>
        <v>260525</v>
      </c>
      <c r="X727" s="29">
        <f t="shared" si="82"/>
        <v>4169000</v>
      </c>
      <c r="Y727" s="31">
        <f t="shared" si="83"/>
        <v>0</v>
      </c>
      <c r="Z727" s="32" t="s">
        <v>41</v>
      </c>
      <c r="AA727" s="25"/>
      <c r="AB727" s="25"/>
    </row>
    <row r="728" spans="1:28" x14ac:dyDescent="0.2">
      <c r="A728" s="91">
        <v>604829</v>
      </c>
      <c r="B728" s="23" t="s">
        <v>475</v>
      </c>
      <c r="C728" s="92">
        <v>1</v>
      </c>
      <c r="D728" s="24" t="s">
        <v>476</v>
      </c>
      <c r="E728" s="25"/>
      <c r="F728" s="25" t="s">
        <v>477</v>
      </c>
      <c r="G728" s="25"/>
      <c r="H728" s="25"/>
      <c r="I728" s="23">
        <v>4</v>
      </c>
      <c r="J728" s="23">
        <v>2020</v>
      </c>
      <c r="K728" s="25"/>
      <c r="L728" s="25"/>
      <c r="M728" s="25">
        <v>1</v>
      </c>
      <c r="N728" s="26">
        <v>4169000</v>
      </c>
      <c r="O728" s="27">
        <v>4</v>
      </c>
      <c r="P728" s="28">
        <v>2866215</v>
      </c>
      <c r="Q728" s="28">
        <v>1042260</v>
      </c>
      <c r="R728" s="28">
        <v>3908475</v>
      </c>
      <c r="S728" s="29">
        <f t="shared" si="77"/>
        <v>45</v>
      </c>
      <c r="T728" s="29">
        <f t="shared" si="78"/>
        <v>86855</v>
      </c>
      <c r="U728" s="30">
        <f t="shared" si="81"/>
        <v>3908475</v>
      </c>
      <c r="V728" s="29">
        <f t="shared" si="79"/>
        <v>48</v>
      </c>
      <c r="W728" s="29">
        <f t="shared" si="80"/>
        <v>260525</v>
      </c>
      <c r="X728" s="29">
        <f t="shared" si="82"/>
        <v>4169000</v>
      </c>
      <c r="Y728" s="31">
        <f t="shared" si="83"/>
        <v>0</v>
      </c>
      <c r="Z728" s="32" t="s">
        <v>41</v>
      </c>
      <c r="AA728" s="25"/>
      <c r="AB728" s="25"/>
    </row>
    <row r="729" spans="1:28" x14ac:dyDescent="0.2">
      <c r="A729" s="91">
        <v>604830</v>
      </c>
      <c r="B729" s="23" t="s">
        <v>475</v>
      </c>
      <c r="C729" s="92">
        <v>1</v>
      </c>
      <c r="D729" s="24" t="s">
        <v>476</v>
      </c>
      <c r="E729" s="25"/>
      <c r="F729" s="25" t="s">
        <v>477</v>
      </c>
      <c r="G729" s="25"/>
      <c r="H729" s="25"/>
      <c r="I729" s="23">
        <v>4</v>
      </c>
      <c r="J729" s="23">
        <v>2020</v>
      </c>
      <c r="K729" s="25"/>
      <c r="L729" s="25"/>
      <c r="M729" s="25">
        <v>1</v>
      </c>
      <c r="N729" s="26">
        <v>4169000</v>
      </c>
      <c r="O729" s="27">
        <v>4</v>
      </c>
      <c r="P729" s="28">
        <v>2866215</v>
      </c>
      <c r="Q729" s="28">
        <v>1042260</v>
      </c>
      <c r="R729" s="28">
        <v>3908475</v>
      </c>
      <c r="S729" s="29">
        <f t="shared" si="77"/>
        <v>45</v>
      </c>
      <c r="T729" s="29">
        <f t="shared" si="78"/>
        <v>86855</v>
      </c>
      <c r="U729" s="30">
        <f t="shared" si="81"/>
        <v>3908475</v>
      </c>
      <c r="V729" s="29">
        <f t="shared" si="79"/>
        <v>48</v>
      </c>
      <c r="W729" s="29">
        <f t="shared" si="80"/>
        <v>260525</v>
      </c>
      <c r="X729" s="29">
        <f t="shared" si="82"/>
        <v>4169000</v>
      </c>
      <c r="Y729" s="31">
        <f t="shared" si="83"/>
        <v>0</v>
      </c>
      <c r="Z729" s="32" t="s">
        <v>41</v>
      </c>
      <c r="AA729" s="25"/>
      <c r="AB729" s="25"/>
    </row>
    <row r="730" spans="1:28" x14ac:dyDescent="0.2">
      <c r="A730" s="91">
        <v>604831</v>
      </c>
      <c r="B730" s="23" t="s">
        <v>475</v>
      </c>
      <c r="C730" s="92">
        <v>1</v>
      </c>
      <c r="D730" s="24" t="s">
        <v>476</v>
      </c>
      <c r="E730" s="25"/>
      <c r="F730" s="25" t="s">
        <v>477</v>
      </c>
      <c r="G730" s="25"/>
      <c r="H730" s="25"/>
      <c r="I730" s="23">
        <v>4</v>
      </c>
      <c r="J730" s="23">
        <v>2020</v>
      </c>
      <c r="K730" s="25"/>
      <c r="L730" s="25"/>
      <c r="M730" s="25">
        <v>1</v>
      </c>
      <c r="N730" s="26">
        <v>4169000</v>
      </c>
      <c r="O730" s="27">
        <v>4</v>
      </c>
      <c r="P730" s="28">
        <v>2866215</v>
      </c>
      <c r="Q730" s="28">
        <v>1042260</v>
      </c>
      <c r="R730" s="28">
        <v>3908475</v>
      </c>
      <c r="S730" s="29">
        <f t="shared" si="77"/>
        <v>45</v>
      </c>
      <c r="T730" s="29">
        <f t="shared" si="78"/>
        <v>86855</v>
      </c>
      <c r="U730" s="30">
        <f t="shared" si="81"/>
        <v>3908475</v>
      </c>
      <c r="V730" s="29">
        <f t="shared" si="79"/>
        <v>48</v>
      </c>
      <c r="W730" s="29">
        <f t="shared" si="80"/>
        <v>260525</v>
      </c>
      <c r="X730" s="29">
        <f t="shared" si="82"/>
        <v>4169000</v>
      </c>
      <c r="Y730" s="31">
        <f t="shared" si="83"/>
        <v>0</v>
      </c>
      <c r="Z730" s="32" t="s">
        <v>41</v>
      </c>
      <c r="AA730" s="25"/>
      <c r="AB730" s="25"/>
    </row>
    <row r="731" spans="1:28" x14ac:dyDescent="0.2">
      <c r="A731" s="91">
        <v>604832</v>
      </c>
      <c r="B731" s="23" t="s">
        <v>475</v>
      </c>
      <c r="C731" s="92">
        <v>1</v>
      </c>
      <c r="D731" s="24" t="s">
        <v>476</v>
      </c>
      <c r="E731" s="25"/>
      <c r="F731" s="25" t="s">
        <v>477</v>
      </c>
      <c r="G731" s="25"/>
      <c r="H731" s="25"/>
      <c r="I731" s="23">
        <v>4</v>
      </c>
      <c r="J731" s="23">
        <v>2020</v>
      </c>
      <c r="K731" s="25"/>
      <c r="L731" s="25"/>
      <c r="M731" s="25">
        <v>1</v>
      </c>
      <c r="N731" s="26">
        <v>4169000</v>
      </c>
      <c r="O731" s="27">
        <v>4</v>
      </c>
      <c r="P731" s="28">
        <v>2866215</v>
      </c>
      <c r="Q731" s="28">
        <v>1042260</v>
      </c>
      <c r="R731" s="28">
        <v>3908475</v>
      </c>
      <c r="S731" s="29">
        <f t="shared" si="77"/>
        <v>45</v>
      </c>
      <c r="T731" s="29">
        <f t="shared" si="78"/>
        <v>86855</v>
      </c>
      <c r="U731" s="30">
        <f t="shared" si="81"/>
        <v>3908475</v>
      </c>
      <c r="V731" s="29">
        <f t="shared" si="79"/>
        <v>48</v>
      </c>
      <c r="W731" s="29">
        <f t="shared" si="80"/>
        <v>260525</v>
      </c>
      <c r="X731" s="29">
        <f t="shared" si="82"/>
        <v>4169000</v>
      </c>
      <c r="Y731" s="31">
        <f t="shared" si="83"/>
        <v>0</v>
      </c>
      <c r="Z731" s="32" t="s">
        <v>41</v>
      </c>
      <c r="AA731" s="25"/>
      <c r="AB731" s="25"/>
    </row>
    <row r="732" spans="1:28" x14ac:dyDescent="0.2">
      <c r="A732" s="91">
        <v>604833</v>
      </c>
      <c r="B732" s="23" t="s">
        <v>475</v>
      </c>
      <c r="C732" s="92">
        <v>1</v>
      </c>
      <c r="D732" s="24" t="s">
        <v>476</v>
      </c>
      <c r="E732" s="25"/>
      <c r="F732" s="25" t="s">
        <v>477</v>
      </c>
      <c r="G732" s="25"/>
      <c r="H732" s="25"/>
      <c r="I732" s="23">
        <v>4</v>
      </c>
      <c r="J732" s="23">
        <v>2020</v>
      </c>
      <c r="K732" s="25"/>
      <c r="L732" s="25"/>
      <c r="M732" s="25">
        <v>1</v>
      </c>
      <c r="N732" s="26">
        <v>4169000</v>
      </c>
      <c r="O732" s="27">
        <v>4</v>
      </c>
      <c r="P732" s="28">
        <v>2866215</v>
      </c>
      <c r="Q732" s="28">
        <v>1042260</v>
      </c>
      <c r="R732" s="28">
        <v>3908475</v>
      </c>
      <c r="S732" s="29">
        <f t="shared" si="77"/>
        <v>45</v>
      </c>
      <c r="T732" s="29">
        <f t="shared" si="78"/>
        <v>86855</v>
      </c>
      <c r="U732" s="30">
        <f t="shared" si="81"/>
        <v>3908475</v>
      </c>
      <c r="V732" s="29">
        <f t="shared" si="79"/>
        <v>48</v>
      </c>
      <c r="W732" s="29">
        <f t="shared" si="80"/>
        <v>260525</v>
      </c>
      <c r="X732" s="29">
        <f t="shared" si="82"/>
        <v>4169000</v>
      </c>
      <c r="Y732" s="31">
        <f t="shared" si="83"/>
        <v>0</v>
      </c>
      <c r="Z732" s="32" t="s">
        <v>41</v>
      </c>
      <c r="AA732" s="25"/>
      <c r="AB732" s="25"/>
    </row>
    <row r="733" spans="1:28" x14ac:dyDescent="0.2">
      <c r="A733" s="91">
        <v>604834</v>
      </c>
      <c r="B733" s="23" t="s">
        <v>475</v>
      </c>
      <c r="C733" s="92">
        <v>1</v>
      </c>
      <c r="D733" s="24" t="s">
        <v>476</v>
      </c>
      <c r="E733" s="25"/>
      <c r="F733" s="25" t="s">
        <v>477</v>
      </c>
      <c r="G733" s="25"/>
      <c r="H733" s="25"/>
      <c r="I733" s="23">
        <v>4</v>
      </c>
      <c r="J733" s="23">
        <v>2020</v>
      </c>
      <c r="K733" s="25"/>
      <c r="L733" s="25"/>
      <c r="M733" s="25">
        <v>1</v>
      </c>
      <c r="N733" s="26">
        <v>4169000</v>
      </c>
      <c r="O733" s="27">
        <v>4</v>
      </c>
      <c r="P733" s="28">
        <v>2866215</v>
      </c>
      <c r="Q733" s="28">
        <v>1042260</v>
      </c>
      <c r="R733" s="28">
        <v>3908475</v>
      </c>
      <c r="S733" s="29">
        <f t="shared" si="77"/>
        <v>45</v>
      </c>
      <c r="T733" s="29">
        <f t="shared" si="78"/>
        <v>86855</v>
      </c>
      <c r="U733" s="30">
        <f t="shared" si="81"/>
        <v>3908475</v>
      </c>
      <c r="V733" s="29">
        <f t="shared" si="79"/>
        <v>48</v>
      </c>
      <c r="W733" s="29">
        <f t="shared" si="80"/>
        <v>260525</v>
      </c>
      <c r="X733" s="29">
        <f t="shared" si="82"/>
        <v>4169000</v>
      </c>
      <c r="Y733" s="31">
        <f t="shared" si="83"/>
        <v>0</v>
      </c>
      <c r="Z733" s="32" t="s">
        <v>41</v>
      </c>
      <c r="AA733" s="25"/>
      <c r="AB733" s="25"/>
    </row>
    <row r="734" spans="1:28" x14ac:dyDescent="0.2">
      <c r="A734" s="91">
        <v>604835</v>
      </c>
      <c r="B734" s="23" t="s">
        <v>475</v>
      </c>
      <c r="C734" s="92">
        <v>1</v>
      </c>
      <c r="D734" s="24" t="s">
        <v>476</v>
      </c>
      <c r="E734" s="25"/>
      <c r="F734" s="25" t="s">
        <v>477</v>
      </c>
      <c r="G734" s="25"/>
      <c r="H734" s="25"/>
      <c r="I734" s="23">
        <v>4</v>
      </c>
      <c r="J734" s="23">
        <v>2020</v>
      </c>
      <c r="K734" s="25"/>
      <c r="L734" s="25"/>
      <c r="M734" s="25">
        <v>1</v>
      </c>
      <c r="N734" s="26">
        <v>4169000</v>
      </c>
      <c r="O734" s="27">
        <v>4</v>
      </c>
      <c r="P734" s="28">
        <v>2866215</v>
      </c>
      <c r="Q734" s="28">
        <v>1042260</v>
      </c>
      <c r="R734" s="28">
        <v>3908475</v>
      </c>
      <c r="S734" s="29">
        <f t="shared" si="77"/>
        <v>45</v>
      </c>
      <c r="T734" s="29">
        <f t="shared" si="78"/>
        <v>86855</v>
      </c>
      <c r="U734" s="30">
        <f t="shared" si="81"/>
        <v>3908475</v>
      </c>
      <c r="V734" s="29">
        <f t="shared" si="79"/>
        <v>48</v>
      </c>
      <c r="W734" s="29">
        <f t="shared" si="80"/>
        <v>260525</v>
      </c>
      <c r="X734" s="29">
        <f t="shared" si="82"/>
        <v>4169000</v>
      </c>
      <c r="Y734" s="31">
        <f t="shared" si="83"/>
        <v>0</v>
      </c>
      <c r="Z734" s="32" t="s">
        <v>41</v>
      </c>
      <c r="AA734" s="25"/>
      <c r="AB734" s="25"/>
    </row>
    <row r="735" spans="1:28" x14ac:dyDescent="0.2">
      <c r="A735" s="91">
        <v>604836</v>
      </c>
      <c r="B735" s="23" t="s">
        <v>475</v>
      </c>
      <c r="C735" s="92">
        <v>1</v>
      </c>
      <c r="D735" s="24" t="s">
        <v>476</v>
      </c>
      <c r="E735" s="25"/>
      <c r="F735" s="25" t="s">
        <v>477</v>
      </c>
      <c r="G735" s="25"/>
      <c r="H735" s="25"/>
      <c r="I735" s="23">
        <v>4</v>
      </c>
      <c r="J735" s="23">
        <v>2020</v>
      </c>
      <c r="K735" s="25"/>
      <c r="L735" s="25"/>
      <c r="M735" s="25">
        <v>1</v>
      </c>
      <c r="N735" s="26">
        <v>4169000</v>
      </c>
      <c r="O735" s="27">
        <v>4</v>
      </c>
      <c r="P735" s="28">
        <v>2866215</v>
      </c>
      <c r="Q735" s="28">
        <v>1042260</v>
      </c>
      <c r="R735" s="28">
        <v>3908475</v>
      </c>
      <c r="S735" s="29">
        <f t="shared" si="77"/>
        <v>45</v>
      </c>
      <c r="T735" s="29">
        <f t="shared" si="78"/>
        <v>86855</v>
      </c>
      <c r="U735" s="30">
        <f t="shared" si="81"/>
        <v>3908475</v>
      </c>
      <c r="V735" s="29">
        <f t="shared" si="79"/>
        <v>48</v>
      </c>
      <c r="W735" s="29">
        <f t="shared" si="80"/>
        <v>260525</v>
      </c>
      <c r="X735" s="29">
        <f t="shared" si="82"/>
        <v>4169000</v>
      </c>
      <c r="Y735" s="31">
        <f t="shared" si="83"/>
        <v>0</v>
      </c>
      <c r="Z735" s="32" t="s">
        <v>41</v>
      </c>
      <c r="AA735" s="25"/>
      <c r="AB735" s="25"/>
    </row>
    <row r="736" spans="1:28" x14ac:dyDescent="0.2">
      <c r="A736" s="91">
        <v>604837</v>
      </c>
      <c r="B736" s="23" t="s">
        <v>475</v>
      </c>
      <c r="C736" s="92">
        <v>1</v>
      </c>
      <c r="D736" s="24" t="s">
        <v>476</v>
      </c>
      <c r="E736" s="25"/>
      <c r="F736" s="25" t="s">
        <v>477</v>
      </c>
      <c r="G736" s="25"/>
      <c r="H736" s="25"/>
      <c r="I736" s="23">
        <v>4</v>
      </c>
      <c r="J736" s="23">
        <v>2020</v>
      </c>
      <c r="K736" s="25"/>
      <c r="L736" s="25"/>
      <c r="M736" s="25">
        <v>1</v>
      </c>
      <c r="N736" s="26">
        <v>4169000</v>
      </c>
      <c r="O736" s="27">
        <v>4</v>
      </c>
      <c r="P736" s="28">
        <v>2866215</v>
      </c>
      <c r="Q736" s="28">
        <v>1042260</v>
      </c>
      <c r="R736" s="28">
        <v>3908475</v>
      </c>
      <c r="S736" s="29">
        <f t="shared" si="77"/>
        <v>45</v>
      </c>
      <c r="T736" s="29">
        <f t="shared" si="78"/>
        <v>86855</v>
      </c>
      <c r="U736" s="30">
        <f t="shared" si="81"/>
        <v>3908475</v>
      </c>
      <c r="V736" s="29">
        <f t="shared" si="79"/>
        <v>48</v>
      </c>
      <c r="W736" s="29">
        <f t="shared" si="80"/>
        <v>260525</v>
      </c>
      <c r="X736" s="29">
        <f t="shared" si="82"/>
        <v>4169000</v>
      </c>
      <c r="Y736" s="31">
        <f t="shared" si="83"/>
        <v>0</v>
      </c>
      <c r="Z736" s="32" t="s">
        <v>41</v>
      </c>
      <c r="AA736" s="25"/>
      <c r="AB736" s="25"/>
    </row>
    <row r="737" spans="1:28" x14ac:dyDescent="0.2">
      <c r="A737" s="91">
        <v>604838</v>
      </c>
      <c r="B737" s="23" t="s">
        <v>475</v>
      </c>
      <c r="C737" s="92">
        <v>1</v>
      </c>
      <c r="D737" s="24" t="s">
        <v>476</v>
      </c>
      <c r="E737" s="25"/>
      <c r="F737" s="25" t="s">
        <v>477</v>
      </c>
      <c r="G737" s="25"/>
      <c r="H737" s="25"/>
      <c r="I737" s="23">
        <v>4</v>
      </c>
      <c r="J737" s="23">
        <v>2020</v>
      </c>
      <c r="K737" s="25"/>
      <c r="L737" s="25"/>
      <c r="M737" s="25">
        <v>1</v>
      </c>
      <c r="N737" s="26">
        <v>4169000</v>
      </c>
      <c r="O737" s="27">
        <v>4</v>
      </c>
      <c r="P737" s="28">
        <v>2866215</v>
      </c>
      <c r="Q737" s="28">
        <v>1042260</v>
      </c>
      <c r="R737" s="28">
        <v>3908475</v>
      </c>
      <c r="S737" s="29">
        <f t="shared" si="77"/>
        <v>45</v>
      </c>
      <c r="T737" s="29">
        <f t="shared" si="78"/>
        <v>86855</v>
      </c>
      <c r="U737" s="30">
        <f t="shared" si="81"/>
        <v>3908475</v>
      </c>
      <c r="V737" s="29">
        <f t="shared" si="79"/>
        <v>48</v>
      </c>
      <c r="W737" s="29">
        <f t="shared" si="80"/>
        <v>260525</v>
      </c>
      <c r="X737" s="29">
        <f t="shared" si="82"/>
        <v>4169000</v>
      </c>
      <c r="Y737" s="31">
        <f t="shared" si="83"/>
        <v>0</v>
      </c>
      <c r="Z737" s="32" t="s">
        <v>41</v>
      </c>
      <c r="AA737" s="25"/>
      <c r="AB737" s="25"/>
    </row>
    <row r="738" spans="1:28" x14ac:dyDescent="0.2">
      <c r="A738" s="91">
        <v>604839</v>
      </c>
      <c r="B738" s="23" t="s">
        <v>475</v>
      </c>
      <c r="C738" s="92">
        <v>1</v>
      </c>
      <c r="D738" s="24" t="s">
        <v>476</v>
      </c>
      <c r="E738" s="25"/>
      <c r="F738" s="25" t="s">
        <v>477</v>
      </c>
      <c r="G738" s="25"/>
      <c r="H738" s="25"/>
      <c r="I738" s="23">
        <v>4</v>
      </c>
      <c r="J738" s="23">
        <v>2020</v>
      </c>
      <c r="K738" s="25"/>
      <c r="L738" s="25"/>
      <c r="M738" s="25">
        <v>1</v>
      </c>
      <c r="N738" s="26">
        <v>4169000</v>
      </c>
      <c r="O738" s="27">
        <v>4</v>
      </c>
      <c r="P738" s="28">
        <v>2866215</v>
      </c>
      <c r="Q738" s="28">
        <v>1042260</v>
      </c>
      <c r="R738" s="28">
        <v>3908475</v>
      </c>
      <c r="S738" s="29">
        <f t="shared" si="77"/>
        <v>45</v>
      </c>
      <c r="T738" s="29">
        <f t="shared" si="78"/>
        <v>86855</v>
      </c>
      <c r="U738" s="30">
        <f t="shared" si="81"/>
        <v>3908475</v>
      </c>
      <c r="V738" s="29">
        <f t="shared" si="79"/>
        <v>48</v>
      </c>
      <c r="W738" s="29">
        <f t="shared" si="80"/>
        <v>260525</v>
      </c>
      <c r="X738" s="29">
        <f t="shared" si="82"/>
        <v>4169000</v>
      </c>
      <c r="Y738" s="31">
        <f t="shared" si="83"/>
        <v>0</v>
      </c>
      <c r="Z738" s="32" t="s">
        <v>41</v>
      </c>
      <c r="AA738" s="25"/>
      <c r="AB738" s="25"/>
    </row>
    <row r="739" spans="1:28" x14ac:dyDescent="0.2">
      <c r="A739" s="91">
        <v>604840</v>
      </c>
      <c r="B739" s="23" t="s">
        <v>475</v>
      </c>
      <c r="C739" s="92">
        <v>1</v>
      </c>
      <c r="D739" s="24" t="s">
        <v>476</v>
      </c>
      <c r="E739" s="25"/>
      <c r="F739" s="25" t="s">
        <v>477</v>
      </c>
      <c r="G739" s="25"/>
      <c r="H739" s="25"/>
      <c r="I739" s="23">
        <v>4</v>
      </c>
      <c r="J739" s="23">
        <v>2020</v>
      </c>
      <c r="K739" s="25"/>
      <c r="L739" s="25"/>
      <c r="M739" s="25">
        <v>1</v>
      </c>
      <c r="N739" s="26">
        <v>4169000</v>
      </c>
      <c r="O739" s="27">
        <v>4</v>
      </c>
      <c r="P739" s="28">
        <v>2866215</v>
      </c>
      <c r="Q739" s="28">
        <v>1042260</v>
      </c>
      <c r="R739" s="28">
        <v>3908475</v>
      </c>
      <c r="S739" s="29">
        <f t="shared" si="77"/>
        <v>45</v>
      </c>
      <c r="T739" s="29">
        <f t="shared" si="78"/>
        <v>86855</v>
      </c>
      <c r="U739" s="30">
        <f t="shared" si="81"/>
        <v>3908475</v>
      </c>
      <c r="V739" s="29">
        <f t="shared" si="79"/>
        <v>48</v>
      </c>
      <c r="W739" s="29">
        <f t="shared" si="80"/>
        <v>260525</v>
      </c>
      <c r="X739" s="29">
        <f t="shared" si="82"/>
        <v>4169000</v>
      </c>
      <c r="Y739" s="31">
        <f t="shared" si="83"/>
        <v>0</v>
      </c>
      <c r="Z739" s="32" t="s">
        <v>41</v>
      </c>
      <c r="AA739" s="25"/>
      <c r="AB739" s="25"/>
    </row>
    <row r="740" spans="1:28" x14ac:dyDescent="0.2">
      <c r="A740" s="91">
        <v>604841</v>
      </c>
      <c r="B740" s="23" t="s">
        <v>475</v>
      </c>
      <c r="C740" s="92">
        <v>1</v>
      </c>
      <c r="D740" s="24" t="s">
        <v>476</v>
      </c>
      <c r="E740" s="25"/>
      <c r="F740" s="25" t="s">
        <v>477</v>
      </c>
      <c r="G740" s="25"/>
      <c r="H740" s="25"/>
      <c r="I740" s="23">
        <v>4</v>
      </c>
      <c r="J740" s="23">
        <v>2020</v>
      </c>
      <c r="K740" s="25"/>
      <c r="L740" s="25"/>
      <c r="M740" s="25">
        <v>1</v>
      </c>
      <c r="N740" s="26">
        <v>4169000</v>
      </c>
      <c r="O740" s="27">
        <v>4</v>
      </c>
      <c r="P740" s="28">
        <v>2866215</v>
      </c>
      <c r="Q740" s="28">
        <v>1042260</v>
      </c>
      <c r="R740" s="28">
        <v>3908475</v>
      </c>
      <c r="S740" s="29">
        <f t="shared" si="77"/>
        <v>45</v>
      </c>
      <c r="T740" s="29">
        <f t="shared" si="78"/>
        <v>86855</v>
      </c>
      <c r="U740" s="30">
        <f t="shared" si="81"/>
        <v>3908475</v>
      </c>
      <c r="V740" s="29">
        <f t="shared" si="79"/>
        <v>48</v>
      </c>
      <c r="W740" s="29">
        <f t="shared" si="80"/>
        <v>260525</v>
      </c>
      <c r="X740" s="29">
        <f t="shared" si="82"/>
        <v>4169000</v>
      </c>
      <c r="Y740" s="31">
        <f t="shared" si="83"/>
        <v>0</v>
      </c>
      <c r="Z740" s="32" t="s">
        <v>41</v>
      </c>
      <c r="AA740" s="25"/>
      <c r="AB740" s="25"/>
    </row>
    <row r="741" spans="1:28" x14ac:dyDescent="0.2">
      <c r="A741" s="91">
        <v>604842</v>
      </c>
      <c r="B741" s="23" t="s">
        <v>475</v>
      </c>
      <c r="C741" s="92">
        <v>1</v>
      </c>
      <c r="D741" s="24" t="s">
        <v>476</v>
      </c>
      <c r="E741" s="25"/>
      <c r="F741" s="25" t="s">
        <v>477</v>
      </c>
      <c r="G741" s="25"/>
      <c r="H741" s="25"/>
      <c r="I741" s="23">
        <v>4</v>
      </c>
      <c r="J741" s="23">
        <v>2020</v>
      </c>
      <c r="K741" s="25"/>
      <c r="L741" s="25"/>
      <c r="M741" s="25">
        <v>1</v>
      </c>
      <c r="N741" s="26">
        <v>4169000</v>
      </c>
      <c r="O741" s="27">
        <v>4</v>
      </c>
      <c r="P741" s="28">
        <v>2866215</v>
      </c>
      <c r="Q741" s="28">
        <v>1042260</v>
      </c>
      <c r="R741" s="28">
        <v>3908475</v>
      </c>
      <c r="S741" s="29">
        <f t="shared" si="77"/>
        <v>45</v>
      </c>
      <c r="T741" s="29">
        <f t="shared" si="78"/>
        <v>86855</v>
      </c>
      <c r="U741" s="30">
        <f t="shared" si="81"/>
        <v>3908475</v>
      </c>
      <c r="V741" s="29">
        <f t="shared" si="79"/>
        <v>48</v>
      </c>
      <c r="W741" s="29">
        <f t="shared" si="80"/>
        <v>260525</v>
      </c>
      <c r="X741" s="29">
        <f t="shared" si="82"/>
        <v>4169000</v>
      </c>
      <c r="Y741" s="31">
        <f t="shared" si="83"/>
        <v>0</v>
      </c>
      <c r="Z741" s="32" t="s">
        <v>41</v>
      </c>
      <c r="AA741" s="25"/>
      <c r="AB741" s="25"/>
    </row>
    <row r="742" spans="1:28" x14ac:dyDescent="0.2">
      <c r="A742" s="91">
        <v>604843</v>
      </c>
      <c r="B742" s="23" t="s">
        <v>472</v>
      </c>
      <c r="C742" s="92">
        <v>1</v>
      </c>
      <c r="D742" s="24" t="s">
        <v>473</v>
      </c>
      <c r="E742" s="25"/>
      <c r="F742" s="25" t="s">
        <v>478</v>
      </c>
      <c r="G742" s="25"/>
      <c r="H742" s="25"/>
      <c r="I742" s="23">
        <v>12</v>
      </c>
      <c r="J742" s="23">
        <v>2020</v>
      </c>
      <c r="K742" s="25"/>
      <c r="L742" s="25"/>
      <c r="M742" s="25">
        <v>1</v>
      </c>
      <c r="N742" s="26">
        <v>16000000</v>
      </c>
      <c r="O742" s="27">
        <v>8</v>
      </c>
      <c r="P742" s="28">
        <v>4166675</v>
      </c>
      <c r="Q742" s="28">
        <v>2000004</v>
      </c>
      <c r="R742" s="28">
        <v>6166679</v>
      </c>
      <c r="S742" s="29">
        <f t="shared" si="77"/>
        <v>37</v>
      </c>
      <c r="T742" s="29">
        <f t="shared" si="78"/>
        <v>166667</v>
      </c>
      <c r="U742" s="30">
        <f t="shared" si="81"/>
        <v>6166679</v>
      </c>
      <c r="V742" s="29">
        <f t="shared" si="79"/>
        <v>49</v>
      </c>
      <c r="W742" s="29">
        <f t="shared" si="80"/>
        <v>2000004</v>
      </c>
      <c r="X742" s="29">
        <f t="shared" si="82"/>
        <v>8166683</v>
      </c>
      <c r="Y742" s="31">
        <f t="shared" si="83"/>
        <v>7833317</v>
      </c>
      <c r="Z742" s="32" t="s">
        <v>41</v>
      </c>
      <c r="AA742" s="25"/>
      <c r="AB742" s="25" t="s">
        <v>110</v>
      </c>
    </row>
    <row r="743" spans="1:28" x14ac:dyDescent="0.2">
      <c r="A743" s="91">
        <v>604844</v>
      </c>
      <c r="B743" s="23" t="s">
        <v>472</v>
      </c>
      <c r="C743" s="92">
        <v>1</v>
      </c>
      <c r="D743" s="24" t="s">
        <v>473</v>
      </c>
      <c r="E743" s="25"/>
      <c r="F743" s="25" t="s">
        <v>479</v>
      </c>
      <c r="G743" s="25"/>
      <c r="H743" s="25"/>
      <c r="I743" s="23">
        <v>12</v>
      </c>
      <c r="J743" s="23">
        <v>2020</v>
      </c>
      <c r="K743" s="25"/>
      <c r="L743" s="25"/>
      <c r="M743" s="25">
        <v>1</v>
      </c>
      <c r="N743" s="26">
        <v>13600000</v>
      </c>
      <c r="O743" s="27">
        <v>8</v>
      </c>
      <c r="P743" s="28">
        <v>3541675</v>
      </c>
      <c r="Q743" s="28">
        <v>1700004</v>
      </c>
      <c r="R743" s="28">
        <v>5241679</v>
      </c>
      <c r="S743" s="29">
        <f t="shared" si="77"/>
        <v>37</v>
      </c>
      <c r="T743" s="29">
        <f t="shared" si="78"/>
        <v>141667</v>
      </c>
      <c r="U743" s="30">
        <f t="shared" si="81"/>
        <v>5241679</v>
      </c>
      <c r="V743" s="29">
        <f t="shared" si="79"/>
        <v>49</v>
      </c>
      <c r="W743" s="29">
        <f t="shared" si="80"/>
        <v>1700004</v>
      </c>
      <c r="X743" s="29">
        <f t="shared" si="82"/>
        <v>6941683</v>
      </c>
      <c r="Y743" s="31">
        <f t="shared" si="83"/>
        <v>6658317</v>
      </c>
      <c r="Z743" s="32" t="s">
        <v>41</v>
      </c>
      <c r="AA743" s="25"/>
      <c r="AB743" s="25" t="s">
        <v>110</v>
      </c>
    </row>
    <row r="744" spans="1:28" x14ac:dyDescent="0.2">
      <c r="A744" s="91">
        <v>604845</v>
      </c>
      <c r="B744" s="23" t="s">
        <v>472</v>
      </c>
      <c r="C744" s="92">
        <v>1</v>
      </c>
      <c r="D744" s="24" t="s">
        <v>473</v>
      </c>
      <c r="E744" s="25"/>
      <c r="F744" s="25" t="s">
        <v>480</v>
      </c>
      <c r="G744" s="25"/>
      <c r="H744" s="25"/>
      <c r="I744" s="23">
        <v>12</v>
      </c>
      <c r="J744" s="23">
        <v>2020</v>
      </c>
      <c r="K744" s="25"/>
      <c r="L744" s="25"/>
      <c r="M744" s="25">
        <v>1</v>
      </c>
      <c r="N744" s="26">
        <v>8600000</v>
      </c>
      <c r="O744" s="27">
        <v>8</v>
      </c>
      <c r="P744" s="28">
        <v>2239600</v>
      </c>
      <c r="Q744" s="28">
        <v>1075008</v>
      </c>
      <c r="R744" s="28">
        <v>3314608</v>
      </c>
      <c r="S744" s="29">
        <f t="shared" si="77"/>
        <v>37</v>
      </c>
      <c r="T744" s="29">
        <f t="shared" si="78"/>
        <v>89584</v>
      </c>
      <c r="U744" s="30">
        <f t="shared" si="81"/>
        <v>3314608</v>
      </c>
      <c r="V744" s="29">
        <f t="shared" si="79"/>
        <v>49</v>
      </c>
      <c r="W744" s="29">
        <f t="shared" si="80"/>
        <v>1075008</v>
      </c>
      <c r="X744" s="29">
        <f t="shared" si="82"/>
        <v>4389616</v>
      </c>
      <c r="Y744" s="31">
        <f t="shared" si="83"/>
        <v>4210384</v>
      </c>
      <c r="Z744" s="32" t="s">
        <v>41</v>
      </c>
      <c r="AA744" s="25"/>
      <c r="AB744" s="25" t="s">
        <v>110</v>
      </c>
    </row>
    <row r="745" spans="1:28" x14ac:dyDescent="0.2">
      <c r="A745" s="91">
        <v>604846</v>
      </c>
      <c r="B745" s="23" t="s">
        <v>472</v>
      </c>
      <c r="C745" s="92">
        <v>1</v>
      </c>
      <c r="D745" s="24" t="s">
        <v>473</v>
      </c>
      <c r="E745" s="25"/>
      <c r="F745" s="25" t="s">
        <v>480</v>
      </c>
      <c r="G745" s="25"/>
      <c r="H745" s="25"/>
      <c r="I745" s="23">
        <v>12</v>
      </c>
      <c r="J745" s="23">
        <v>2020</v>
      </c>
      <c r="K745" s="25"/>
      <c r="L745" s="25"/>
      <c r="M745" s="25">
        <v>1</v>
      </c>
      <c r="N745" s="26">
        <v>8600000</v>
      </c>
      <c r="O745" s="27">
        <v>8</v>
      </c>
      <c r="P745" s="28">
        <v>2239600</v>
      </c>
      <c r="Q745" s="28">
        <v>1075008</v>
      </c>
      <c r="R745" s="28">
        <v>3314608</v>
      </c>
      <c r="S745" s="29">
        <f t="shared" si="77"/>
        <v>37</v>
      </c>
      <c r="T745" s="29">
        <f t="shared" si="78"/>
        <v>89584</v>
      </c>
      <c r="U745" s="30">
        <f t="shared" si="81"/>
        <v>3314608</v>
      </c>
      <c r="V745" s="29">
        <f t="shared" si="79"/>
        <v>49</v>
      </c>
      <c r="W745" s="29">
        <f t="shared" si="80"/>
        <v>1075008</v>
      </c>
      <c r="X745" s="29">
        <f t="shared" si="82"/>
        <v>4389616</v>
      </c>
      <c r="Y745" s="31">
        <f t="shared" si="83"/>
        <v>4210384</v>
      </c>
      <c r="Z745" s="32" t="s">
        <v>41</v>
      </c>
      <c r="AA745" s="25"/>
      <c r="AB745" s="25" t="s">
        <v>110</v>
      </c>
    </row>
    <row r="746" spans="1:28" x14ac:dyDescent="0.2">
      <c r="A746" s="91">
        <v>604847</v>
      </c>
      <c r="B746" s="23" t="s">
        <v>472</v>
      </c>
      <c r="C746" s="92">
        <v>1</v>
      </c>
      <c r="D746" s="24" t="s">
        <v>473</v>
      </c>
      <c r="E746" s="25"/>
      <c r="F746" s="25" t="s">
        <v>480</v>
      </c>
      <c r="G746" s="25"/>
      <c r="H746" s="25"/>
      <c r="I746" s="23">
        <v>12</v>
      </c>
      <c r="J746" s="23">
        <v>2020</v>
      </c>
      <c r="K746" s="25"/>
      <c r="L746" s="25"/>
      <c r="M746" s="25">
        <v>1</v>
      </c>
      <c r="N746" s="26">
        <v>8600000</v>
      </c>
      <c r="O746" s="27">
        <v>8</v>
      </c>
      <c r="P746" s="28">
        <v>2239600</v>
      </c>
      <c r="Q746" s="28">
        <v>1075008</v>
      </c>
      <c r="R746" s="28">
        <v>3314608</v>
      </c>
      <c r="S746" s="29">
        <f t="shared" si="77"/>
        <v>37</v>
      </c>
      <c r="T746" s="29">
        <f t="shared" si="78"/>
        <v>89584</v>
      </c>
      <c r="U746" s="30">
        <f t="shared" si="81"/>
        <v>3314608</v>
      </c>
      <c r="V746" s="29">
        <f t="shared" si="79"/>
        <v>49</v>
      </c>
      <c r="W746" s="29">
        <f t="shared" si="80"/>
        <v>1075008</v>
      </c>
      <c r="X746" s="29">
        <f t="shared" si="82"/>
        <v>4389616</v>
      </c>
      <c r="Y746" s="31">
        <f t="shared" si="83"/>
        <v>4210384</v>
      </c>
      <c r="Z746" s="32" t="s">
        <v>41</v>
      </c>
      <c r="AA746" s="25"/>
      <c r="AB746" s="25" t="s">
        <v>110</v>
      </c>
    </row>
    <row r="747" spans="1:28" x14ac:dyDescent="0.2">
      <c r="A747" s="91">
        <v>604848</v>
      </c>
      <c r="B747" s="23" t="s">
        <v>472</v>
      </c>
      <c r="C747" s="92">
        <v>1</v>
      </c>
      <c r="D747" s="24" t="s">
        <v>473</v>
      </c>
      <c r="E747" s="25"/>
      <c r="F747" s="25" t="s">
        <v>480</v>
      </c>
      <c r="G747" s="25"/>
      <c r="H747" s="25"/>
      <c r="I747" s="23">
        <v>12</v>
      </c>
      <c r="J747" s="23">
        <v>2020</v>
      </c>
      <c r="K747" s="25"/>
      <c r="L747" s="25"/>
      <c r="M747" s="25">
        <v>1</v>
      </c>
      <c r="N747" s="26">
        <v>8600000</v>
      </c>
      <c r="O747" s="27">
        <v>8</v>
      </c>
      <c r="P747" s="28">
        <v>2239600</v>
      </c>
      <c r="Q747" s="28">
        <v>1075008</v>
      </c>
      <c r="R747" s="28">
        <v>3314608</v>
      </c>
      <c r="S747" s="29">
        <f t="shared" si="77"/>
        <v>37</v>
      </c>
      <c r="T747" s="29">
        <f t="shared" si="78"/>
        <v>89584</v>
      </c>
      <c r="U747" s="30">
        <f t="shared" si="81"/>
        <v>3314608</v>
      </c>
      <c r="V747" s="29">
        <f t="shared" si="79"/>
        <v>49</v>
      </c>
      <c r="W747" s="29">
        <f t="shared" si="80"/>
        <v>1075008</v>
      </c>
      <c r="X747" s="29">
        <f t="shared" si="82"/>
        <v>4389616</v>
      </c>
      <c r="Y747" s="31">
        <f t="shared" si="83"/>
        <v>4210384</v>
      </c>
      <c r="Z747" s="32" t="s">
        <v>41</v>
      </c>
      <c r="AA747" s="25"/>
      <c r="AB747" s="25" t="s">
        <v>110</v>
      </c>
    </row>
    <row r="748" spans="1:28" x14ac:dyDescent="0.2">
      <c r="A748" s="91">
        <v>604849</v>
      </c>
      <c r="B748" s="23" t="s">
        <v>178</v>
      </c>
      <c r="C748" s="92">
        <v>1</v>
      </c>
      <c r="D748" s="24" t="s">
        <v>179</v>
      </c>
      <c r="E748" s="25"/>
      <c r="F748" s="25" t="s">
        <v>481</v>
      </c>
      <c r="G748" s="25"/>
      <c r="H748" s="25"/>
      <c r="I748" s="23">
        <v>12</v>
      </c>
      <c r="J748" s="23">
        <v>2020</v>
      </c>
      <c r="K748" s="25"/>
      <c r="L748" s="25"/>
      <c r="M748" s="25">
        <v>1</v>
      </c>
      <c r="N748" s="26">
        <v>2700000</v>
      </c>
      <c r="O748" s="27">
        <v>4</v>
      </c>
      <c r="P748" s="28">
        <v>1406250</v>
      </c>
      <c r="Q748" s="28">
        <v>675000</v>
      </c>
      <c r="R748" s="28">
        <v>2081250</v>
      </c>
      <c r="S748" s="29">
        <f t="shared" si="77"/>
        <v>37</v>
      </c>
      <c r="T748" s="29">
        <f t="shared" si="78"/>
        <v>56250</v>
      </c>
      <c r="U748" s="30">
        <f t="shared" si="81"/>
        <v>2081250</v>
      </c>
      <c r="V748" s="29">
        <f t="shared" si="79"/>
        <v>48</v>
      </c>
      <c r="W748" s="29">
        <f t="shared" si="80"/>
        <v>618750</v>
      </c>
      <c r="X748" s="29">
        <f t="shared" si="82"/>
        <v>2700000</v>
      </c>
      <c r="Y748" s="31">
        <f t="shared" si="83"/>
        <v>0</v>
      </c>
      <c r="Z748" s="32" t="s">
        <v>41</v>
      </c>
      <c r="AA748" s="25"/>
      <c r="AB748" s="25"/>
    </row>
    <row r="749" spans="1:28" x14ac:dyDescent="0.2">
      <c r="A749" s="91">
        <v>604850</v>
      </c>
      <c r="B749" s="23" t="s">
        <v>415</v>
      </c>
      <c r="C749" s="92">
        <v>1</v>
      </c>
      <c r="D749" s="24" t="s">
        <v>416</v>
      </c>
      <c r="E749" s="25"/>
      <c r="F749" s="25"/>
      <c r="G749" s="25"/>
      <c r="H749" s="25"/>
      <c r="I749" s="23">
        <v>12</v>
      </c>
      <c r="J749" s="23">
        <v>2017</v>
      </c>
      <c r="K749" s="25"/>
      <c r="L749" s="25"/>
      <c r="M749" s="25">
        <v>1</v>
      </c>
      <c r="N749" s="26">
        <v>6000000</v>
      </c>
      <c r="O749" s="27">
        <v>4</v>
      </c>
      <c r="P749" s="28">
        <v>6000000</v>
      </c>
      <c r="Q749" s="28">
        <v>0</v>
      </c>
      <c r="R749" s="28">
        <v>6000000</v>
      </c>
      <c r="S749" s="29">
        <f t="shared" si="77"/>
        <v>48</v>
      </c>
      <c r="T749" s="29">
        <f t="shared" si="78"/>
        <v>125000</v>
      </c>
      <c r="U749" s="30">
        <f t="shared" si="81"/>
        <v>6000000</v>
      </c>
      <c r="V749" s="29">
        <f t="shared" si="79"/>
        <v>48</v>
      </c>
      <c r="W749" s="29">
        <f t="shared" si="80"/>
        <v>0</v>
      </c>
      <c r="X749" s="29">
        <f t="shared" si="82"/>
        <v>6000000</v>
      </c>
      <c r="Y749" s="31">
        <f t="shared" si="83"/>
        <v>0</v>
      </c>
      <c r="Z749" s="32" t="s">
        <v>41</v>
      </c>
      <c r="AA749" s="25"/>
      <c r="AB749" s="25"/>
    </row>
    <row r="750" spans="1:28" x14ac:dyDescent="0.2">
      <c r="A750" s="91">
        <v>604851</v>
      </c>
      <c r="B750" s="23" t="s">
        <v>482</v>
      </c>
      <c r="C750" s="92">
        <v>1</v>
      </c>
      <c r="D750" s="24" t="s">
        <v>483</v>
      </c>
      <c r="E750" s="25"/>
      <c r="F750" s="25" t="s">
        <v>484</v>
      </c>
      <c r="G750" s="25" t="s">
        <v>485</v>
      </c>
      <c r="H750" s="25"/>
      <c r="I750" s="23">
        <v>1</v>
      </c>
      <c r="J750" s="23">
        <v>2017</v>
      </c>
      <c r="K750" s="25"/>
      <c r="L750" s="25"/>
      <c r="M750" s="25">
        <v>1</v>
      </c>
      <c r="N750" s="26">
        <v>25300000</v>
      </c>
      <c r="O750" s="27">
        <v>8</v>
      </c>
      <c r="P750" s="28">
        <v>18975024</v>
      </c>
      <c r="Q750" s="28">
        <v>3162504</v>
      </c>
      <c r="R750" s="28">
        <v>22137528</v>
      </c>
      <c r="S750" s="29">
        <f t="shared" si="77"/>
        <v>84</v>
      </c>
      <c r="T750" s="29">
        <f t="shared" si="78"/>
        <v>263542</v>
      </c>
      <c r="U750" s="30">
        <f t="shared" si="81"/>
        <v>22137528</v>
      </c>
      <c r="V750" s="29">
        <f t="shared" si="79"/>
        <v>96</v>
      </c>
      <c r="W750" s="29">
        <f t="shared" si="80"/>
        <v>3162472</v>
      </c>
      <c r="X750" s="29">
        <f t="shared" si="82"/>
        <v>25300000</v>
      </c>
      <c r="Y750" s="31">
        <f t="shared" si="83"/>
        <v>0</v>
      </c>
      <c r="Z750" s="32" t="s">
        <v>41</v>
      </c>
      <c r="AA750" s="25"/>
      <c r="AB750" s="25"/>
    </row>
    <row r="751" spans="1:28" x14ac:dyDescent="0.2">
      <c r="A751" s="91">
        <v>604852</v>
      </c>
      <c r="B751" s="23" t="s">
        <v>142</v>
      </c>
      <c r="C751" s="92">
        <v>1</v>
      </c>
      <c r="D751" s="24" t="s">
        <v>143</v>
      </c>
      <c r="E751" s="25"/>
      <c r="F751" s="25" t="s">
        <v>486</v>
      </c>
      <c r="G751" s="25"/>
      <c r="H751" s="25"/>
      <c r="I751" s="23">
        <v>2</v>
      </c>
      <c r="J751" s="23">
        <v>2021</v>
      </c>
      <c r="K751" s="25"/>
      <c r="L751" s="25"/>
      <c r="M751" s="25">
        <v>1</v>
      </c>
      <c r="N751" s="26">
        <v>12100000</v>
      </c>
      <c r="O751" s="27">
        <v>4</v>
      </c>
      <c r="P751" s="28">
        <v>5797932</v>
      </c>
      <c r="Q751" s="28">
        <v>3025008</v>
      </c>
      <c r="R751" s="28">
        <v>8822940</v>
      </c>
      <c r="S751" s="29">
        <f t="shared" si="77"/>
        <v>35</v>
      </c>
      <c r="T751" s="29">
        <f t="shared" si="78"/>
        <v>252084</v>
      </c>
      <c r="U751" s="30">
        <f t="shared" si="81"/>
        <v>8822940</v>
      </c>
      <c r="V751" s="29">
        <f t="shared" si="79"/>
        <v>47</v>
      </c>
      <c r="W751" s="29">
        <f t="shared" si="80"/>
        <v>3025008</v>
      </c>
      <c r="X751" s="29">
        <f t="shared" si="82"/>
        <v>11847948</v>
      </c>
      <c r="Y751" s="31">
        <f t="shared" si="83"/>
        <v>252052</v>
      </c>
      <c r="Z751" s="32" t="s">
        <v>41</v>
      </c>
      <c r="AA751" s="25"/>
      <c r="AB751" s="25"/>
    </row>
    <row r="752" spans="1:28" x14ac:dyDescent="0.2">
      <c r="A752" s="91">
        <v>604853</v>
      </c>
      <c r="B752" s="23" t="s">
        <v>142</v>
      </c>
      <c r="C752" s="92">
        <v>1</v>
      </c>
      <c r="D752" s="24" t="s">
        <v>143</v>
      </c>
      <c r="E752" s="25"/>
      <c r="F752" s="25" t="s">
        <v>486</v>
      </c>
      <c r="G752" s="25"/>
      <c r="H752" s="25"/>
      <c r="I752" s="23">
        <v>2</v>
      </c>
      <c r="J752" s="23">
        <v>2021</v>
      </c>
      <c r="K752" s="25"/>
      <c r="L752" s="25"/>
      <c r="M752" s="25">
        <v>1</v>
      </c>
      <c r="N752" s="26">
        <v>12100000</v>
      </c>
      <c r="O752" s="27">
        <v>4</v>
      </c>
      <c r="P752" s="28">
        <v>5797932</v>
      </c>
      <c r="Q752" s="28">
        <v>3025008</v>
      </c>
      <c r="R752" s="28">
        <v>8822940</v>
      </c>
      <c r="S752" s="29">
        <f t="shared" si="77"/>
        <v>35</v>
      </c>
      <c r="T752" s="29">
        <f t="shared" si="78"/>
        <v>252084</v>
      </c>
      <c r="U752" s="30">
        <f t="shared" si="81"/>
        <v>8822940</v>
      </c>
      <c r="V752" s="29">
        <f t="shared" si="79"/>
        <v>47</v>
      </c>
      <c r="W752" s="29">
        <f t="shared" si="80"/>
        <v>3025008</v>
      </c>
      <c r="X752" s="29">
        <f t="shared" si="82"/>
        <v>11847948</v>
      </c>
      <c r="Y752" s="31">
        <f t="shared" si="83"/>
        <v>252052</v>
      </c>
      <c r="Z752" s="32" t="s">
        <v>41</v>
      </c>
      <c r="AA752" s="25"/>
      <c r="AB752" s="25"/>
    </row>
    <row r="753" spans="1:28" x14ac:dyDescent="0.2">
      <c r="A753" s="91">
        <v>604854</v>
      </c>
      <c r="B753" s="23" t="s">
        <v>142</v>
      </c>
      <c r="C753" s="92">
        <v>1</v>
      </c>
      <c r="D753" s="24" t="s">
        <v>143</v>
      </c>
      <c r="E753" s="25"/>
      <c r="F753" s="25" t="s">
        <v>486</v>
      </c>
      <c r="G753" s="25"/>
      <c r="H753" s="25"/>
      <c r="I753" s="23">
        <v>2</v>
      </c>
      <c r="J753" s="23">
        <v>2021</v>
      </c>
      <c r="K753" s="25"/>
      <c r="L753" s="25"/>
      <c r="M753" s="25">
        <v>1</v>
      </c>
      <c r="N753" s="26">
        <v>12100000</v>
      </c>
      <c r="O753" s="27">
        <v>4</v>
      </c>
      <c r="P753" s="28">
        <v>5797932</v>
      </c>
      <c r="Q753" s="28">
        <v>3025008</v>
      </c>
      <c r="R753" s="28">
        <v>8822940</v>
      </c>
      <c r="S753" s="29">
        <f t="shared" si="77"/>
        <v>35</v>
      </c>
      <c r="T753" s="29">
        <f t="shared" si="78"/>
        <v>252084</v>
      </c>
      <c r="U753" s="30">
        <f t="shared" si="81"/>
        <v>8822940</v>
      </c>
      <c r="V753" s="29">
        <f t="shared" si="79"/>
        <v>47</v>
      </c>
      <c r="W753" s="29">
        <f t="shared" si="80"/>
        <v>3025008</v>
      </c>
      <c r="X753" s="29">
        <f t="shared" si="82"/>
        <v>11847948</v>
      </c>
      <c r="Y753" s="31">
        <f t="shared" si="83"/>
        <v>252052</v>
      </c>
      <c r="Z753" s="32" t="s">
        <v>41</v>
      </c>
      <c r="AA753" s="25"/>
      <c r="AB753" s="25"/>
    </row>
    <row r="754" spans="1:28" x14ac:dyDescent="0.2">
      <c r="A754" s="91">
        <v>604855</v>
      </c>
      <c r="B754" s="23" t="s">
        <v>142</v>
      </c>
      <c r="C754" s="92">
        <v>1</v>
      </c>
      <c r="D754" s="24" t="s">
        <v>143</v>
      </c>
      <c r="E754" s="25"/>
      <c r="F754" s="25" t="s">
        <v>486</v>
      </c>
      <c r="G754" s="25"/>
      <c r="H754" s="25"/>
      <c r="I754" s="23">
        <v>2</v>
      </c>
      <c r="J754" s="23">
        <v>2021</v>
      </c>
      <c r="K754" s="25"/>
      <c r="L754" s="25"/>
      <c r="M754" s="25">
        <v>1</v>
      </c>
      <c r="N754" s="26">
        <v>12100000</v>
      </c>
      <c r="O754" s="27">
        <v>4</v>
      </c>
      <c r="P754" s="28">
        <v>5797932</v>
      </c>
      <c r="Q754" s="28">
        <v>3025008</v>
      </c>
      <c r="R754" s="28">
        <v>8822940</v>
      </c>
      <c r="S754" s="29">
        <f t="shared" si="77"/>
        <v>35</v>
      </c>
      <c r="T754" s="29">
        <f t="shared" si="78"/>
        <v>252084</v>
      </c>
      <c r="U754" s="30">
        <f t="shared" si="81"/>
        <v>8822940</v>
      </c>
      <c r="V754" s="29">
        <f t="shared" si="79"/>
        <v>47</v>
      </c>
      <c r="W754" s="29">
        <f t="shared" si="80"/>
        <v>3025008</v>
      </c>
      <c r="X754" s="29">
        <f t="shared" si="82"/>
        <v>11847948</v>
      </c>
      <c r="Y754" s="31">
        <f t="shared" si="83"/>
        <v>252052</v>
      </c>
      <c r="Z754" s="32" t="s">
        <v>41</v>
      </c>
      <c r="AA754" s="25"/>
      <c r="AB754" s="25"/>
    </row>
    <row r="755" spans="1:28" x14ac:dyDescent="0.2">
      <c r="A755" s="91">
        <v>604856</v>
      </c>
      <c r="B755" s="23" t="s">
        <v>156</v>
      </c>
      <c r="C755" s="92">
        <v>1</v>
      </c>
      <c r="D755" s="24" t="s">
        <v>157</v>
      </c>
      <c r="E755" s="25"/>
      <c r="F755" s="25" t="s">
        <v>158</v>
      </c>
      <c r="G755" s="25"/>
      <c r="H755" s="25"/>
      <c r="I755" s="23">
        <v>4</v>
      </c>
      <c r="J755" s="23">
        <v>2021</v>
      </c>
      <c r="K755" s="25"/>
      <c r="L755" s="25"/>
      <c r="M755" s="25">
        <v>1</v>
      </c>
      <c r="N755" s="26">
        <v>35000000</v>
      </c>
      <c r="O755" s="27">
        <v>16</v>
      </c>
      <c r="P755" s="28">
        <v>3828132</v>
      </c>
      <c r="Q755" s="28">
        <v>2187504</v>
      </c>
      <c r="R755" s="28">
        <v>6015636</v>
      </c>
      <c r="S755" s="29">
        <f t="shared" si="77"/>
        <v>33</v>
      </c>
      <c r="T755" s="29">
        <f t="shared" si="78"/>
        <v>182292</v>
      </c>
      <c r="U755" s="30">
        <f t="shared" si="81"/>
        <v>6015636</v>
      </c>
      <c r="V755" s="29">
        <f t="shared" si="79"/>
        <v>45</v>
      </c>
      <c r="W755" s="29">
        <f t="shared" si="80"/>
        <v>2187504</v>
      </c>
      <c r="X755" s="29">
        <f t="shared" si="82"/>
        <v>8203140</v>
      </c>
      <c r="Y755" s="31">
        <f t="shared" si="83"/>
        <v>26796860</v>
      </c>
      <c r="Z755" s="32" t="s">
        <v>41</v>
      </c>
      <c r="AA755" s="25"/>
      <c r="AB755" s="25"/>
    </row>
    <row r="756" spans="1:28" x14ac:dyDescent="0.2">
      <c r="A756" s="91">
        <v>604857</v>
      </c>
      <c r="B756" s="23" t="s">
        <v>292</v>
      </c>
      <c r="C756" s="92">
        <v>1</v>
      </c>
      <c r="D756" s="24" t="s">
        <v>293</v>
      </c>
      <c r="E756" s="25"/>
      <c r="F756" s="25" t="s">
        <v>487</v>
      </c>
      <c r="G756" s="25"/>
      <c r="H756" s="25"/>
      <c r="I756" s="23">
        <v>5</v>
      </c>
      <c r="J756" s="23">
        <v>2021</v>
      </c>
      <c r="K756" s="25"/>
      <c r="L756" s="25"/>
      <c r="M756" s="25">
        <v>1</v>
      </c>
      <c r="N756" s="26">
        <v>17270000</v>
      </c>
      <c r="O756" s="27">
        <v>4</v>
      </c>
      <c r="P756" s="28">
        <v>7195840</v>
      </c>
      <c r="Q756" s="28">
        <v>4317504</v>
      </c>
      <c r="R756" s="28">
        <v>11513344</v>
      </c>
      <c r="S756" s="29">
        <f t="shared" si="77"/>
        <v>32</v>
      </c>
      <c r="T756" s="29">
        <f t="shared" si="78"/>
        <v>359792</v>
      </c>
      <c r="U756" s="30">
        <f t="shared" si="81"/>
        <v>11513344</v>
      </c>
      <c r="V756" s="29">
        <f t="shared" si="79"/>
        <v>44</v>
      </c>
      <c r="W756" s="29">
        <f t="shared" si="80"/>
        <v>4317504</v>
      </c>
      <c r="X756" s="29">
        <f t="shared" si="82"/>
        <v>15830848</v>
      </c>
      <c r="Y756" s="31">
        <f t="shared" si="83"/>
        <v>1439152</v>
      </c>
      <c r="Z756" s="32" t="s">
        <v>41</v>
      </c>
      <c r="AA756" s="25"/>
      <c r="AB756" s="25"/>
    </row>
    <row r="757" spans="1:28" x14ac:dyDescent="0.2">
      <c r="A757" s="91">
        <v>604858</v>
      </c>
      <c r="B757" s="23" t="s">
        <v>178</v>
      </c>
      <c r="C757" s="92">
        <v>1</v>
      </c>
      <c r="D757" s="24" t="s">
        <v>179</v>
      </c>
      <c r="E757" s="25"/>
      <c r="F757" s="25" t="s">
        <v>488</v>
      </c>
      <c r="G757" s="25"/>
      <c r="H757" s="25"/>
      <c r="I757" s="23">
        <v>2</v>
      </c>
      <c r="J757" s="23">
        <v>2021</v>
      </c>
      <c r="K757" s="25"/>
      <c r="L757" s="25"/>
      <c r="M757" s="25">
        <v>1</v>
      </c>
      <c r="N757" s="26">
        <v>4642000</v>
      </c>
      <c r="O757" s="27">
        <v>4</v>
      </c>
      <c r="P757" s="28">
        <v>2224307</v>
      </c>
      <c r="Q757" s="28">
        <v>1160508</v>
      </c>
      <c r="R757" s="28">
        <v>3384815</v>
      </c>
      <c r="S757" s="29">
        <f t="shared" si="77"/>
        <v>35</v>
      </c>
      <c r="T757" s="29">
        <f t="shared" si="78"/>
        <v>96709</v>
      </c>
      <c r="U757" s="30">
        <f t="shared" si="81"/>
        <v>3384815</v>
      </c>
      <c r="V757" s="29">
        <f t="shared" si="79"/>
        <v>47</v>
      </c>
      <c r="W757" s="29">
        <f t="shared" si="80"/>
        <v>1160508</v>
      </c>
      <c r="X757" s="29">
        <f t="shared" si="82"/>
        <v>4545323</v>
      </c>
      <c r="Y757" s="31">
        <f t="shared" si="83"/>
        <v>96677</v>
      </c>
      <c r="Z757" s="32" t="s">
        <v>41</v>
      </c>
      <c r="AA757" s="25"/>
      <c r="AB757" s="25"/>
    </row>
    <row r="758" spans="1:28" x14ac:dyDescent="0.2">
      <c r="A758" s="91">
        <v>604859</v>
      </c>
      <c r="B758" s="23" t="s">
        <v>178</v>
      </c>
      <c r="C758" s="92">
        <v>1</v>
      </c>
      <c r="D758" s="24" t="s">
        <v>179</v>
      </c>
      <c r="E758" s="25"/>
      <c r="F758" s="25" t="s">
        <v>488</v>
      </c>
      <c r="G758" s="25"/>
      <c r="H758" s="25"/>
      <c r="I758" s="23">
        <v>2</v>
      </c>
      <c r="J758" s="23">
        <v>2021</v>
      </c>
      <c r="K758" s="25"/>
      <c r="L758" s="25"/>
      <c r="M758" s="25">
        <v>1</v>
      </c>
      <c r="N758" s="26">
        <v>4642000</v>
      </c>
      <c r="O758" s="27">
        <v>4</v>
      </c>
      <c r="P758" s="28">
        <v>2224307</v>
      </c>
      <c r="Q758" s="28">
        <v>1160508</v>
      </c>
      <c r="R758" s="28">
        <v>3384815</v>
      </c>
      <c r="S758" s="29">
        <f t="shared" si="77"/>
        <v>35</v>
      </c>
      <c r="T758" s="29">
        <f t="shared" si="78"/>
        <v>96709</v>
      </c>
      <c r="U758" s="30">
        <f t="shared" si="81"/>
        <v>3384815</v>
      </c>
      <c r="V758" s="29">
        <f t="shared" si="79"/>
        <v>47</v>
      </c>
      <c r="W758" s="29">
        <f t="shared" si="80"/>
        <v>1160508</v>
      </c>
      <c r="X758" s="29">
        <f t="shared" si="82"/>
        <v>4545323</v>
      </c>
      <c r="Y758" s="31">
        <f t="shared" si="83"/>
        <v>96677</v>
      </c>
      <c r="Z758" s="32" t="s">
        <v>41</v>
      </c>
      <c r="AA758" s="25"/>
      <c r="AB758" s="25"/>
    </row>
    <row r="759" spans="1:28" x14ac:dyDescent="0.2">
      <c r="A759" s="91">
        <v>604860</v>
      </c>
      <c r="B759" s="23" t="s">
        <v>178</v>
      </c>
      <c r="C759" s="92">
        <v>1</v>
      </c>
      <c r="D759" s="24" t="s">
        <v>179</v>
      </c>
      <c r="E759" s="25"/>
      <c r="F759" s="25" t="s">
        <v>488</v>
      </c>
      <c r="G759" s="25"/>
      <c r="H759" s="25"/>
      <c r="I759" s="23">
        <v>2</v>
      </c>
      <c r="J759" s="23">
        <v>2021</v>
      </c>
      <c r="K759" s="25"/>
      <c r="L759" s="25"/>
      <c r="M759" s="25">
        <v>1</v>
      </c>
      <c r="N759" s="26">
        <v>4642000</v>
      </c>
      <c r="O759" s="27">
        <v>4</v>
      </c>
      <c r="P759" s="28">
        <v>2224307</v>
      </c>
      <c r="Q759" s="28">
        <v>1160508</v>
      </c>
      <c r="R759" s="28">
        <v>3384815</v>
      </c>
      <c r="S759" s="29">
        <f t="shared" si="77"/>
        <v>35</v>
      </c>
      <c r="T759" s="29">
        <f t="shared" si="78"/>
        <v>96709</v>
      </c>
      <c r="U759" s="30">
        <f t="shared" si="81"/>
        <v>3384815</v>
      </c>
      <c r="V759" s="29">
        <f t="shared" si="79"/>
        <v>47</v>
      </c>
      <c r="W759" s="29">
        <f t="shared" si="80"/>
        <v>1160508</v>
      </c>
      <c r="X759" s="29">
        <f t="shared" si="82"/>
        <v>4545323</v>
      </c>
      <c r="Y759" s="31">
        <f t="shared" si="83"/>
        <v>96677</v>
      </c>
      <c r="Z759" s="32" t="s">
        <v>41</v>
      </c>
      <c r="AA759" s="25"/>
      <c r="AB759" s="25"/>
    </row>
    <row r="760" spans="1:28" x14ac:dyDescent="0.2">
      <c r="A760" s="91">
        <v>604861</v>
      </c>
      <c r="B760" s="23" t="s">
        <v>178</v>
      </c>
      <c r="C760" s="92">
        <v>1</v>
      </c>
      <c r="D760" s="24" t="s">
        <v>179</v>
      </c>
      <c r="E760" s="25"/>
      <c r="F760" s="25" t="s">
        <v>488</v>
      </c>
      <c r="G760" s="25"/>
      <c r="H760" s="25"/>
      <c r="I760" s="23">
        <v>2</v>
      </c>
      <c r="J760" s="23">
        <v>2021</v>
      </c>
      <c r="K760" s="25"/>
      <c r="L760" s="25"/>
      <c r="M760" s="25">
        <v>1</v>
      </c>
      <c r="N760" s="26">
        <v>4642000</v>
      </c>
      <c r="O760" s="27">
        <v>4</v>
      </c>
      <c r="P760" s="28">
        <v>2224307</v>
      </c>
      <c r="Q760" s="28">
        <v>1160508</v>
      </c>
      <c r="R760" s="28">
        <v>3384815</v>
      </c>
      <c r="S760" s="29">
        <f t="shared" si="77"/>
        <v>35</v>
      </c>
      <c r="T760" s="29">
        <f t="shared" si="78"/>
        <v>96709</v>
      </c>
      <c r="U760" s="30">
        <f t="shared" si="81"/>
        <v>3384815</v>
      </c>
      <c r="V760" s="29">
        <f t="shared" si="79"/>
        <v>47</v>
      </c>
      <c r="W760" s="29">
        <f t="shared" si="80"/>
        <v>1160508</v>
      </c>
      <c r="X760" s="29">
        <f t="shared" si="82"/>
        <v>4545323</v>
      </c>
      <c r="Y760" s="31">
        <f t="shared" si="83"/>
        <v>96677</v>
      </c>
      <c r="Z760" s="32" t="s">
        <v>41</v>
      </c>
      <c r="AA760" s="25"/>
      <c r="AB760" s="25"/>
    </row>
    <row r="761" spans="1:28" x14ac:dyDescent="0.2">
      <c r="A761" s="91">
        <v>604862</v>
      </c>
      <c r="B761" s="23" t="s">
        <v>178</v>
      </c>
      <c r="C761" s="92">
        <v>1</v>
      </c>
      <c r="D761" s="24" t="s">
        <v>179</v>
      </c>
      <c r="E761" s="25"/>
      <c r="F761" s="25" t="s">
        <v>488</v>
      </c>
      <c r="G761" s="25"/>
      <c r="H761" s="25"/>
      <c r="I761" s="23">
        <v>2</v>
      </c>
      <c r="J761" s="23">
        <v>2021</v>
      </c>
      <c r="K761" s="25"/>
      <c r="L761" s="25"/>
      <c r="M761" s="25">
        <v>1</v>
      </c>
      <c r="N761" s="26">
        <v>4642000</v>
      </c>
      <c r="O761" s="27">
        <v>4</v>
      </c>
      <c r="P761" s="28">
        <v>2224307</v>
      </c>
      <c r="Q761" s="28">
        <v>1160508</v>
      </c>
      <c r="R761" s="28">
        <v>3384815</v>
      </c>
      <c r="S761" s="29">
        <f t="shared" si="77"/>
        <v>35</v>
      </c>
      <c r="T761" s="29">
        <f t="shared" si="78"/>
        <v>96709</v>
      </c>
      <c r="U761" s="30">
        <f t="shared" si="81"/>
        <v>3384815</v>
      </c>
      <c r="V761" s="29">
        <f t="shared" si="79"/>
        <v>47</v>
      </c>
      <c r="W761" s="29">
        <f t="shared" si="80"/>
        <v>1160508</v>
      </c>
      <c r="X761" s="29">
        <f t="shared" si="82"/>
        <v>4545323</v>
      </c>
      <c r="Y761" s="31">
        <f t="shared" si="83"/>
        <v>96677</v>
      </c>
      <c r="Z761" s="32" t="s">
        <v>41</v>
      </c>
      <c r="AA761" s="25"/>
      <c r="AB761" s="25"/>
    </row>
    <row r="762" spans="1:28" x14ac:dyDescent="0.2">
      <c r="A762" s="91">
        <v>604863</v>
      </c>
      <c r="B762" s="23" t="s">
        <v>178</v>
      </c>
      <c r="C762" s="92">
        <v>1</v>
      </c>
      <c r="D762" s="24" t="s">
        <v>179</v>
      </c>
      <c r="E762" s="25"/>
      <c r="F762" s="25" t="s">
        <v>488</v>
      </c>
      <c r="G762" s="25"/>
      <c r="H762" s="25"/>
      <c r="I762" s="23">
        <v>2</v>
      </c>
      <c r="J762" s="23">
        <v>2021</v>
      </c>
      <c r="K762" s="25"/>
      <c r="L762" s="25"/>
      <c r="M762" s="25">
        <v>1</v>
      </c>
      <c r="N762" s="26">
        <v>4642000</v>
      </c>
      <c r="O762" s="27">
        <v>4</v>
      </c>
      <c r="P762" s="28">
        <v>2224307</v>
      </c>
      <c r="Q762" s="28">
        <v>1160508</v>
      </c>
      <c r="R762" s="28">
        <v>3384815</v>
      </c>
      <c r="S762" s="29">
        <f t="shared" si="77"/>
        <v>35</v>
      </c>
      <c r="T762" s="29">
        <f t="shared" si="78"/>
        <v>96709</v>
      </c>
      <c r="U762" s="30">
        <f t="shared" si="81"/>
        <v>3384815</v>
      </c>
      <c r="V762" s="29">
        <f t="shared" si="79"/>
        <v>47</v>
      </c>
      <c r="W762" s="29">
        <f t="shared" si="80"/>
        <v>1160508</v>
      </c>
      <c r="X762" s="29">
        <f t="shared" si="82"/>
        <v>4545323</v>
      </c>
      <c r="Y762" s="31">
        <f t="shared" si="83"/>
        <v>96677</v>
      </c>
      <c r="Z762" s="32" t="s">
        <v>41</v>
      </c>
      <c r="AA762" s="25"/>
      <c r="AB762" s="25"/>
    </row>
    <row r="763" spans="1:28" x14ac:dyDescent="0.2">
      <c r="A763" s="91">
        <v>604864</v>
      </c>
      <c r="B763" s="23" t="s">
        <v>282</v>
      </c>
      <c r="C763" s="92">
        <v>1</v>
      </c>
      <c r="D763" s="24" t="s">
        <v>283</v>
      </c>
      <c r="E763" s="25"/>
      <c r="F763" s="25" t="s">
        <v>489</v>
      </c>
      <c r="G763" s="25"/>
      <c r="H763" s="25"/>
      <c r="I763" s="23">
        <v>4</v>
      </c>
      <c r="J763" s="23">
        <v>2021</v>
      </c>
      <c r="K763" s="25"/>
      <c r="L763" s="25"/>
      <c r="M763" s="25">
        <v>1</v>
      </c>
      <c r="N763" s="26">
        <v>3081250</v>
      </c>
      <c r="O763" s="27">
        <v>8</v>
      </c>
      <c r="P763" s="28">
        <v>674037</v>
      </c>
      <c r="Q763" s="28">
        <v>385164</v>
      </c>
      <c r="R763" s="28">
        <v>1059201</v>
      </c>
      <c r="S763" s="29">
        <f t="shared" si="77"/>
        <v>33</v>
      </c>
      <c r="T763" s="29">
        <f t="shared" si="78"/>
        <v>32097</v>
      </c>
      <c r="U763" s="30">
        <f t="shared" si="81"/>
        <v>1059201</v>
      </c>
      <c r="V763" s="29">
        <f t="shared" si="79"/>
        <v>45</v>
      </c>
      <c r="W763" s="29">
        <f t="shared" si="80"/>
        <v>385164</v>
      </c>
      <c r="X763" s="29">
        <f t="shared" si="82"/>
        <v>1444365</v>
      </c>
      <c r="Y763" s="31">
        <f t="shared" si="83"/>
        <v>1636885</v>
      </c>
      <c r="Z763" s="32" t="s">
        <v>41</v>
      </c>
      <c r="AA763" s="25"/>
      <c r="AB763" s="25"/>
    </row>
    <row r="764" spans="1:28" x14ac:dyDescent="0.2">
      <c r="A764" s="91">
        <v>604865</v>
      </c>
      <c r="B764" s="23" t="s">
        <v>282</v>
      </c>
      <c r="C764" s="92">
        <v>1</v>
      </c>
      <c r="D764" s="24" t="s">
        <v>283</v>
      </c>
      <c r="E764" s="25"/>
      <c r="F764" s="25" t="s">
        <v>489</v>
      </c>
      <c r="G764" s="25"/>
      <c r="H764" s="25"/>
      <c r="I764" s="23">
        <v>4</v>
      </c>
      <c r="J764" s="23">
        <v>2021</v>
      </c>
      <c r="K764" s="25"/>
      <c r="L764" s="25"/>
      <c r="M764" s="25">
        <v>1</v>
      </c>
      <c r="N764" s="26">
        <v>3081250</v>
      </c>
      <c r="O764" s="27">
        <v>8</v>
      </c>
      <c r="P764" s="28">
        <v>674037</v>
      </c>
      <c r="Q764" s="28">
        <v>385164</v>
      </c>
      <c r="R764" s="28">
        <v>1059201</v>
      </c>
      <c r="S764" s="29">
        <f t="shared" si="77"/>
        <v>33</v>
      </c>
      <c r="T764" s="29">
        <f t="shared" si="78"/>
        <v>32097</v>
      </c>
      <c r="U764" s="30">
        <f t="shared" si="81"/>
        <v>1059201</v>
      </c>
      <c r="V764" s="29">
        <f t="shared" si="79"/>
        <v>45</v>
      </c>
      <c r="W764" s="29">
        <f t="shared" si="80"/>
        <v>385164</v>
      </c>
      <c r="X764" s="29">
        <f t="shared" si="82"/>
        <v>1444365</v>
      </c>
      <c r="Y764" s="31">
        <f t="shared" si="83"/>
        <v>1636885</v>
      </c>
      <c r="Z764" s="32" t="s">
        <v>41</v>
      </c>
      <c r="AA764" s="25"/>
      <c r="AB764" s="25"/>
    </row>
    <row r="765" spans="1:28" x14ac:dyDescent="0.2">
      <c r="A765" s="91">
        <v>604866</v>
      </c>
      <c r="B765" s="23" t="s">
        <v>282</v>
      </c>
      <c r="C765" s="92">
        <v>1</v>
      </c>
      <c r="D765" s="24" t="s">
        <v>283</v>
      </c>
      <c r="E765" s="25"/>
      <c r="F765" s="25" t="s">
        <v>489</v>
      </c>
      <c r="G765" s="25"/>
      <c r="H765" s="25"/>
      <c r="I765" s="23">
        <v>4</v>
      </c>
      <c r="J765" s="23">
        <v>2021</v>
      </c>
      <c r="K765" s="25"/>
      <c r="L765" s="25"/>
      <c r="M765" s="25">
        <v>1</v>
      </c>
      <c r="N765" s="26">
        <v>3081250</v>
      </c>
      <c r="O765" s="27">
        <v>8</v>
      </c>
      <c r="P765" s="28">
        <v>674037</v>
      </c>
      <c r="Q765" s="28">
        <v>385164</v>
      </c>
      <c r="R765" s="28">
        <v>1059201</v>
      </c>
      <c r="S765" s="29">
        <f t="shared" si="77"/>
        <v>33</v>
      </c>
      <c r="T765" s="29">
        <f t="shared" si="78"/>
        <v>32097</v>
      </c>
      <c r="U765" s="30">
        <f t="shared" si="81"/>
        <v>1059201</v>
      </c>
      <c r="V765" s="29">
        <f t="shared" si="79"/>
        <v>45</v>
      </c>
      <c r="W765" s="29">
        <f t="shared" si="80"/>
        <v>385164</v>
      </c>
      <c r="X765" s="29">
        <f t="shared" si="82"/>
        <v>1444365</v>
      </c>
      <c r="Y765" s="31">
        <f t="shared" si="83"/>
        <v>1636885</v>
      </c>
      <c r="Z765" s="32" t="s">
        <v>41</v>
      </c>
      <c r="AA765" s="25"/>
      <c r="AB765" s="25"/>
    </row>
    <row r="766" spans="1:28" x14ac:dyDescent="0.2">
      <c r="A766" s="91">
        <v>604867</v>
      </c>
      <c r="B766" s="23" t="s">
        <v>282</v>
      </c>
      <c r="C766" s="92">
        <v>1</v>
      </c>
      <c r="D766" s="24" t="s">
        <v>283</v>
      </c>
      <c r="E766" s="25"/>
      <c r="F766" s="25" t="s">
        <v>489</v>
      </c>
      <c r="G766" s="25"/>
      <c r="H766" s="25"/>
      <c r="I766" s="23">
        <v>4</v>
      </c>
      <c r="J766" s="23">
        <v>2021</v>
      </c>
      <c r="K766" s="25"/>
      <c r="L766" s="25"/>
      <c r="M766" s="25">
        <v>1</v>
      </c>
      <c r="N766" s="26">
        <v>3081250</v>
      </c>
      <c r="O766" s="27">
        <v>8</v>
      </c>
      <c r="P766" s="28">
        <v>674037</v>
      </c>
      <c r="Q766" s="28">
        <v>385164</v>
      </c>
      <c r="R766" s="28">
        <v>1059201</v>
      </c>
      <c r="S766" s="29">
        <f t="shared" si="77"/>
        <v>33</v>
      </c>
      <c r="T766" s="29">
        <f t="shared" si="78"/>
        <v>32097</v>
      </c>
      <c r="U766" s="30">
        <f t="shared" si="81"/>
        <v>1059201</v>
      </c>
      <c r="V766" s="29">
        <f t="shared" si="79"/>
        <v>45</v>
      </c>
      <c r="W766" s="29">
        <f t="shared" si="80"/>
        <v>385164</v>
      </c>
      <c r="X766" s="29">
        <f t="shared" si="82"/>
        <v>1444365</v>
      </c>
      <c r="Y766" s="31">
        <f t="shared" si="83"/>
        <v>1636885</v>
      </c>
      <c r="Z766" s="32" t="s">
        <v>41</v>
      </c>
      <c r="AA766" s="25"/>
      <c r="AB766" s="25"/>
    </row>
    <row r="767" spans="1:28" x14ac:dyDescent="0.2">
      <c r="A767" s="91">
        <v>604868</v>
      </c>
      <c r="B767" s="23" t="s">
        <v>282</v>
      </c>
      <c r="C767" s="92">
        <v>1</v>
      </c>
      <c r="D767" s="24" t="s">
        <v>283</v>
      </c>
      <c r="E767" s="25"/>
      <c r="F767" s="25" t="s">
        <v>489</v>
      </c>
      <c r="G767" s="25"/>
      <c r="H767" s="25"/>
      <c r="I767" s="23">
        <v>4</v>
      </c>
      <c r="J767" s="23">
        <v>2021</v>
      </c>
      <c r="K767" s="25"/>
      <c r="L767" s="25"/>
      <c r="M767" s="25">
        <v>1</v>
      </c>
      <c r="N767" s="26">
        <v>3081250</v>
      </c>
      <c r="O767" s="27">
        <v>8</v>
      </c>
      <c r="P767" s="28">
        <v>674037</v>
      </c>
      <c r="Q767" s="28">
        <v>385164</v>
      </c>
      <c r="R767" s="28">
        <v>1059201</v>
      </c>
      <c r="S767" s="29">
        <f t="shared" si="77"/>
        <v>33</v>
      </c>
      <c r="T767" s="29">
        <f t="shared" si="78"/>
        <v>32097</v>
      </c>
      <c r="U767" s="30">
        <f t="shared" si="81"/>
        <v>1059201</v>
      </c>
      <c r="V767" s="29">
        <f t="shared" si="79"/>
        <v>45</v>
      </c>
      <c r="W767" s="29">
        <f t="shared" si="80"/>
        <v>385164</v>
      </c>
      <c r="X767" s="29">
        <f t="shared" si="82"/>
        <v>1444365</v>
      </c>
      <c r="Y767" s="31">
        <f t="shared" si="83"/>
        <v>1636885</v>
      </c>
      <c r="Z767" s="32" t="s">
        <v>41</v>
      </c>
      <c r="AA767" s="25"/>
      <c r="AB767" s="25"/>
    </row>
    <row r="768" spans="1:28" x14ac:dyDescent="0.2">
      <c r="A768" s="91">
        <v>604869</v>
      </c>
      <c r="B768" s="23" t="s">
        <v>282</v>
      </c>
      <c r="C768" s="92">
        <v>1</v>
      </c>
      <c r="D768" s="24" t="s">
        <v>283</v>
      </c>
      <c r="E768" s="25"/>
      <c r="F768" s="25" t="s">
        <v>489</v>
      </c>
      <c r="G768" s="25"/>
      <c r="H768" s="25"/>
      <c r="I768" s="23">
        <v>4</v>
      </c>
      <c r="J768" s="23">
        <v>2021</v>
      </c>
      <c r="K768" s="25"/>
      <c r="L768" s="25"/>
      <c r="M768" s="25">
        <v>1</v>
      </c>
      <c r="N768" s="26">
        <v>3081250</v>
      </c>
      <c r="O768" s="27">
        <v>8</v>
      </c>
      <c r="P768" s="28">
        <v>674037</v>
      </c>
      <c r="Q768" s="28">
        <v>385164</v>
      </c>
      <c r="R768" s="28">
        <v>1059201</v>
      </c>
      <c r="S768" s="29">
        <f t="shared" si="77"/>
        <v>33</v>
      </c>
      <c r="T768" s="29">
        <f t="shared" si="78"/>
        <v>32097</v>
      </c>
      <c r="U768" s="30">
        <f t="shared" si="81"/>
        <v>1059201</v>
      </c>
      <c r="V768" s="29">
        <f t="shared" si="79"/>
        <v>45</v>
      </c>
      <c r="W768" s="29">
        <f t="shared" si="80"/>
        <v>385164</v>
      </c>
      <c r="X768" s="29">
        <f t="shared" si="82"/>
        <v>1444365</v>
      </c>
      <c r="Y768" s="31">
        <f t="shared" si="83"/>
        <v>1636885</v>
      </c>
      <c r="Z768" s="32" t="s">
        <v>41</v>
      </c>
      <c r="AA768" s="25"/>
      <c r="AB768" s="25"/>
    </row>
    <row r="769" spans="1:28" x14ac:dyDescent="0.2">
      <c r="A769" s="91">
        <v>604870</v>
      </c>
      <c r="B769" s="23" t="s">
        <v>282</v>
      </c>
      <c r="C769" s="92">
        <v>1</v>
      </c>
      <c r="D769" s="24" t="s">
        <v>283</v>
      </c>
      <c r="E769" s="25"/>
      <c r="F769" s="25" t="s">
        <v>489</v>
      </c>
      <c r="G769" s="25"/>
      <c r="H769" s="25"/>
      <c r="I769" s="23">
        <v>4</v>
      </c>
      <c r="J769" s="23">
        <v>2021</v>
      </c>
      <c r="K769" s="25"/>
      <c r="L769" s="25"/>
      <c r="M769" s="25">
        <v>1</v>
      </c>
      <c r="N769" s="26">
        <v>3081250</v>
      </c>
      <c r="O769" s="27">
        <v>8</v>
      </c>
      <c r="P769" s="28">
        <v>674037</v>
      </c>
      <c r="Q769" s="28">
        <v>385164</v>
      </c>
      <c r="R769" s="28">
        <v>1059201</v>
      </c>
      <c r="S769" s="29">
        <f t="shared" si="77"/>
        <v>33</v>
      </c>
      <c r="T769" s="29">
        <f t="shared" si="78"/>
        <v>32097</v>
      </c>
      <c r="U769" s="30">
        <f t="shared" si="81"/>
        <v>1059201</v>
      </c>
      <c r="V769" s="29">
        <f t="shared" si="79"/>
        <v>45</v>
      </c>
      <c r="W769" s="29">
        <f t="shared" si="80"/>
        <v>385164</v>
      </c>
      <c r="X769" s="29">
        <f t="shared" si="82"/>
        <v>1444365</v>
      </c>
      <c r="Y769" s="31">
        <f t="shared" si="83"/>
        <v>1636885</v>
      </c>
      <c r="Z769" s="32" t="s">
        <v>41</v>
      </c>
      <c r="AA769" s="25"/>
      <c r="AB769" s="25"/>
    </row>
    <row r="770" spans="1:28" x14ac:dyDescent="0.2">
      <c r="A770" s="91">
        <v>604871</v>
      </c>
      <c r="B770" s="23" t="s">
        <v>282</v>
      </c>
      <c r="C770" s="92">
        <v>1</v>
      </c>
      <c r="D770" s="24" t="s">
        <v>283</v>
      </c>
      <c r="E770" s="25"/>
      <c r="F770" s="25" t="s">
        <v>489</v>
      </c>
      <c r="G770" s="25"/>
      <c r="H770" s="25"/>
      <c r="I770" s="23">
        <v>4</v>
      </c>
      <c r="J770" s="23">
        <v>2021</v>
      </c>
      <c r="K770" s="25"/>
      <c r="L770" s="25"/>
      <c r="M770" s="25">
        <v>1</v>
      </c>
      <c r="N770" s="26">
        <v>3081250</v>
      </c>
      <c r="O770" s="27">
        <v>8</v>
      </c>
      <c r="P770" s="28">
        <v>674037</v>
      </c>
      <c r="Q770" s="28">
        <v>385164</v>
      </c>
      <c r="R770" s="28">
        <v>1059201</v>
      </c>
      <c r="S770" s="29">
        <f t="shared" si="77"/>
        <v>33</v>
      </c>
      <c r="T770" s="29">
        <f t="shared" si="78"/>
        <v>32097</v>
      </c>
      <c r="U770" s="30">
        <f t="shared" si="81"/>
        <v>1059201</v>
      </c>
      <c r="V770" s="29">
        <f t="shared" si="79"/>
        <v>45</v>
      </c>
      <c r="W770" s="29">
        <f t="shared" si="80"/>
        <v>385164</v>
      </c>
      <c r="X770" s="29">
        <f t="shared" si="82"/>
        <v>1444365</v>
      </c>
      <c r="Y770" s="31">
        <f t="shared" si="83"/>
        <v>1636885</v>
      </c>
      <c r="Z770" s="32" t="s">
        <v>41</v>
      </c>
      <c r="AA770" s="25"/>
      <c r="AB770" s="25"/>
    </row>
    <row r="771" spans="1:28" x14ac:dyDescent="0.2">
      <c r="A771" s="91">
        <v>604872</v>
      </c>
      <c r="B771" s="23" t="s">
        <v>358</v>
      </c>
      <c r="C771" s="92">
        <v>1</v>
      </c>
      <c r="D771" s="24" t="s">
        <v>359</v>
      </c>
      <c r="E771" s="25"/>
      <c r="F771" s="25" t="s">
        <v>56</v>
      </c>
      <c r="G771" s="25"/>
      <c r="H771" s="25"/>
      <c r="I771" s="23">
        <v>4</v>
      </c>
      <c r="J771" s="23">
        <v>2021</v>
      </c>
      <c r="K771" s="25"/>
      <c r="L771" s="25"/>
      <c r="M771" s="25">
        <v>1</v>
      </c>
      <c r="N771" s="26">
        <v>8415000</v>
      </c>
      <c r="O771" s="27">
        <v>8</v>
      </c>
      <c r="P771" s="28">
        <v>1840797</v>
      </c>
      <c r="Q771" s="28">
        <v>1051884</v>
      </c>
      <c r="R771" s="28">
        <v>2892681</v>
      </c>
      <c r="S771" s="29">
        <f t="shared" si="77"/>
        <v>33</v>
      </c>
      <c r="T771" s="29">
        <f t="shared" si="78"/>
        <v>87657</v>
      </c>
      <c r="U771" s="30">
        <f t="shared" si="81"/>
        <v>2892681</v>
      </c>
      <c r="V771" s="29">
        <f t="shared" si="79"/>
        <v>45</v>
      </c>
      <c r="W771" s="29">
        <f t="shared" si="80"/>
        <v>1051884</v>
      </c>
      <c r="X771" s="29">
        <f t="shared" si="82"/>
        <v>3944565</v>
      </c>
      <c r="Y771" s="31">
        <f t="shared" si="83"/>
        <v>4470435</v>
      </c>
      <c r="Z771" s="32" t="s">
        <v>41</v>
      </c>
      <c r="AA771" s="25"/>
      <c r="AB771" s="25"/>
    </row>
    <row r="772" spans="1:28" x14ac:dyDescent="0.2">
      <c r="A772" s="91">
        <v>604873</v>
      </c>
      <c r="B772" s="23" t="s">
        <v>60</v>
      </c>
      <c r="C772" s="92">
        <v>1</v>
      </c>
      <c r="D772" s="24" t="s">
        <v>61</v>
      </c>
      <c r="E772" s="25"/>
      <c r="F772" s="25" t="s">
        <v>61</v>
      </c>
      <c r="G772" s="25"/>
      <c r="H772" s="25"/>
      <c r="I772" s="23">
        <v>4</v>
      </c>
      <c r="J772" s="23">
        <v>2021</v>
      </c>
      <c r="K772" s="25"/>
      <c r="L772" s="25"/>
      <c r="M772" s="25">
        <v>1</v>
      </c>
      <c r="N772" s="26">
        <v>4070000</v>
      </c>
      <c r="O772" s="27">
        <v>8</v>
      </c>
      <c r="P772" s="28">
        <v>890316</v>
      </c>
      <c r="Q772" s="28">
        <v>508752</v>
      </c>
      <c r="R772" s="28">
        <v>1399068</v>
      </c>
      <c r="S772" s="29">
        <f t="shared" si="77"/>
        <v>33</v>
      </c>
      <c r="T772" s="29">
        <f t="shared" si="78"/>
        <v>42396</v>
      </c>
      <c r="U772" s="30">
        <f t="shared" si="81"/>
        <v>1399068</v>
      </c>
      <c r="V772" s="29">
        <f t="shared" si="79"/>
        <v>45</v>
      </c>
      <c r="W772" s="29">
        <f t="shared" si="80"/>
        <v>508752</v>
      </c>
      <c r="X772" s="29">
        <f t="shared" si="82"/>
        <v>1907820</v>
      </c>
      <c r="Y772" s="31">
        <f t="shared" si="83"/>
        <v>2162180</v>
      </c>
      <c r="Z772" s="32" t="s">
        <v>41</v>
      </c>
      <c r="AA772" s="25"/>
      <c r="AB772" s="25"/>
    </row>
    <row r="773" spans="1:28" x14ac:dyDescent="0.2">
      <c r="A773" s="91">
        <v>604874</v>
      </c>
      <c r="B773" s="23" t="s">
        <v>60</v>
      </c>
      <c r="C773" s="92">
        <v>1</v>
      </c>
      <c r="D773" s="24" t="s">
        <v>61</v>
      </c>
      <c r="E773" s="25"/>
      <c r="F773" s="25" t="s">
        <v>61</v>
      </c>
      <c r="G773" s="25"/>
      <c r="H773" s="25"/>
      <c r="I773" s="23">
        <v>4</v>
      </c>
      <c r="J773" s="23">
        <v>2021</v>
      </c>
      <c r="K773" s="25"/>
      <c r="L773" s="25"/>
      <c r="M773" s="25">
        <v>1</v>
      </c>
      <c r="N773" s="26">
        <v>4070000</v>
      </c>
      <c r="O773" s="27">
        <v>8</v>
      </c>
      <c r="P773" s="28">
        <v>890316</v>
      </c>
      <c r="Q773" s="28">
        <v>508752</v>
      </c>
      <c r="R773" s="28">
        <v>1399068</v>
      </c>
      <c r="S773" s="29">
        <f t="shared" si="77"/>
        <v>33</v>
      </c>
      <c r="T773" s="29">
        <f t="shared" si="78"/>
        <v>42396</v>
      </c>
      <c r="U773" s="30">
        <f t="shared" si="81"/>
        <v>1399068</v>
      </c>
      <c r="V773" s="29">
        <f t="shared" si="79"/>
        <v>45</v>
      </c>
      <c r="W773" s="29">
        <f t="shared" si="80"/>
        <v>508752</v>
      </c>
      <c r="X773" s="29">
        <f t="shared" si="82"/>
        <v>1907820</v>
      </c>
      <c r="Y773" s="31">
        <f t="shared" si="83"/>
        <v>2162180</v>
      </c>
      <c r="Z773" s="32" t="s">
        <v>41</v>
      </c>
      <c r="AA773" s="25"/>
      <c r="AB773" s="25"/>
    </row>
    <row r="774" spans="1:28" x14ac:dyDescent="0.2">
      <c r="A774" s="91">
        <v>604875</v>
      </c>
      <c r="B774" s="23" t="s">
        <v>415</v>
      </c>
      <c r="C774" s="92">
        <v>1</v>
      </c>
      <c r="D774" s="24" t="s">
        <v>416</v>
      </c>
      <c r="E774" s="25"/>
      <c r="F774" s="25" t="s">
        <v>490</v>
      </c>
      <c r="G774" s="25"/>
      <c r="H774" s="25"/>
      <c r="I774" s="23">
        <v>1</v>
      </c>
      <c r="J774" s="23">
        <v>2022</v>
      </c>
      <c r="K774" s="25"/>
      <c r="L774" s="25"/>
      <c r="M774" s="25">
        <v>1</v>
      </c>
      <c r="N774" s="26">
        <v>10000000</v>
      </c>
      <c r="O774" s="27">
        <v>4</v>
      </c>
      <c r="P774" s="28">
        <v>2500008</v>
      </c>
      <c r="Q774" s="28">
        <v>2500008</v>
      </c>
      <c r="R774" s="28">
        <v>5000016</v>
      </c>
      <c r="S774" s="29">
        <f t="shared" si="77"/>
        <v>24</v>
      </c>
      <c r="T774" s="29">
        <f t="shared" si="78"/>
        <v>208334</v>
      </c>
      <c r="U774" s="30">
        <f t="shared" si="81"/>
        <v>5000016</v>
      </c>
      <c r="V774" s="29">
        <f t="shared" si="79"/>
        <v>36</v>
      </c>
      <c r="W774" s="29">
        <f t="shared" si="80"/>
        <v>2500008</v>
      </c>
      <c r="X774" s="29">
        <f t="shared" si="82"/>
        <v>7500024</v>
      </c>
      <c r="Y774" s="31">
        <f t="shared" si="83"/>
        <v>2499976</v>
      </c>
      <c r="Z774" s="32" t="s">
        <v>41</v>
      </c>
      <c r="AA774" s="25"/>
      <c r="AB774" s="25"/>
    </row>
    <row r="775" spans="1:28" x14ac:dyDescent="0.2">
      <c r="A775" s="91">
        <v>604876</v>
      </c>
      <c r="B775" s="23" t="s">
        <v>388</v>
      </c>
      <c r="C775" s="92">
        <v>1</v>
      </c>
      <c r="D775" s="24" t="s">
        <v>389</v>
      </c>
      <c r="E775" s="25"/>
      <c r="F775" s="25" t="s">
        <v>491</v>
      </c>
      <c r="G775" s="25"/>
      <c r="H775" s="25"/>
      <c r="I775" s="23">
        <v>2</v>
      </c>
      <c r="J775" s="23">
        <v>2022</v>
      </c>
      <c r="K775" s="25"/>
      <c r="L775" s="25"/>
      <c r="M775" s="25">
        <v>1</v>
      </c>
      <c r="N775" s="26">
        <v>3520000</v>
      </c>
      <c r="O775" s="27">
        <v>4</v>
      </c>
      <c r="P775" s="28">
        <v>806674</v>
      </c>
      <c r="Q775" s="28">
        <v>880008</v>
      </c>
      <c r="R775" s="28">
        <v>1686682</v>
      </c>
      <c r="S775" s="29">
        <f t="shared" si="77"/>
        <v>23</v>
      </c>
      <c r="T775" s="29">
        <f t="shared" si="78"/>
        <v>73334</v>
      </c>
      <c r="U775" s="30">
        <f t="shared" si="81"/>
        <v>1686682</v>
      </c>
      <c r="V775" s="29">
        <f t="shared" si="79"/>
        <v>35</v>
      </c>
      <c r="W775" s="29">
        <f t="shared" si="80"/>
        <v>880008</v>
      </c>
      <c r="X775" s="29">
        <f t="shared" si="82"/>
        <v>2566690</v>
      </c>
      <c r="Y775" s="31">
        <f t="shared" si="83"/>
        <v>953310</v>
      </c>
      <c r="Z775" s="32" t="s">
        <v>41</v>
      </c>
      <c r="AA775" s="25"/>
      <c r="AB775" s="25"/>
    </row>
    <row r="776" spans="1:28" x14ac:dyDescent="0.2">
      <c r="A776" s="91">
        <v>604877</v>
      </c>
      <c r="B776" s="23" t="s">
        <v>388</v>
      </c>
      <c r="C776" s="92">
        <v>1</v>
      </c>
      <c r="D776" s="24" t="s">
        <v>389</v>
      </c>
      <c r="E776" s="25"/>
      <c r="F776" s="25" t="s">
        <v>491</v>
      </c>
      <c r="G776" s="25"/>
      <c r="H776" s="25"/>
      <c r="I776" s="23">
        <v>2</v>
      </c>
      <c r="J776" s="23">
        <v>2022</v>
      </c>
      <c r="K776" s="25"/>
      <c r="L776" s="25"/>
      <c r="M776" s="25">
        <v>1</v>
      </c>
      <c r="N776" s="26">
        <v>3520000</v>
      </c>
      <c r="O776" s="27">
        <v>4</v>
      </c>
      <c r="P776" s="28">
        <v>806674</v>
      </c>
      <c r="Q776" s="28">
        <v>880008</v>
      </c>
      <c r="R776" s="28">
        <v>1686682</v>
      </c>
      <c r="S776" s="29">
        <f t="shared" si="77"/>
        <v>23</v>
      </c>
      <c r="T776" s="29">
        <f t="shared" si="78"/>
        <v>73334</v>
      </c>
      <c r="U776" s="30">
        <f t="shared" si="81"/>
        <v>1686682</v>
      </c>
      <c r="V776" s="29">
        <f t="shared" si="79"/>
        <v>35</v>
      </c>
      <c r="W776" s="29">
        <f t="shared" si="80"/>
        <v>880008</v>
      </c>
      <c r="X776" s="29">
        <f t="shared" si="82"/>
        <v>2566690</v>
      </c>
      <c r="Y776" s="31">
        <f t="shared" si="83"/>
        <v>953310</v>
      </c>
      <c r="Z776" s="32" t="s">
        <v>41</v>
      </c>
      <c r="AA776" s="25"/>
      <c r="AB776" s="25"/>
    </row>
    <row r="777" spans="1:28" x14ac:dyDescent="0.2">
      <c r="A777" s="91">
        <v>604878</v>
      </c>
      <c r="B777" s="23" t="s">
        <v>388</v>
      </c>
      <c r="C777" s="92">
        <v>1</v>
      </c>
      <c r="D777" s="24" t="s">
        <v>389</v>
      </c>
      <c r="E777" s="25"/>
      <c r="F777" s="25" t="s">
        <v>491</v>
      </c>
      <c r="G777" s="25"/>
      <c r="H777" s="25"/>
      <c r="I777" s="23">
        <v>2</v>
      </c>
      <c r="J777" s="23">
        <v>2022</v>
      </c>
      <c r="K777" s="25"/>
      <c r="L777" s="25"/>
      <c r="M777" s="25">
        <v>1</v>
      </c>
      <c r="N777" s="26">
        <v>3520000</v>
      </c>
      <c r="O777" s="27">
        <v>4</v>
      </c>
      <c r="P777" s="28">
        <v>806674</v>
      </c>
      <c r="Q777" s="28">
        <v>880008</v>
      </c>
      <c r="R777" s="28">
        <v>1686682</v>
      </c>
      <c r="S777" s="29">
        <f t="shared" si="77"/>
        <v>23</v>
      </c>
      <c r="T777" s="29">
        <f t="shared" si="78"/>
        <v>73334</v>
      </c>
      <c r="U777" s="30">
        <f t="shared" si="81"/>
        <v>1686682</v>
      </c>
      <c r="V777" s="29">
        <f t="shared" si="79"/>
        <v>35</v>
      </c>
      <c r="W777" s="29">
        <f t="shared" si="80"/>
        <v>880008</v>
      </c>
      <c r="X777" s="29">
        <f t="shared" si="82"/>
        <v>2566690</v>
      </c>
      <c r="Y777" s="31">
        <f t="shared" si="83"/>
        <v>953310</v>
      </c>
      <c r="Z777" s="32" t="s">
        <v>41</v>
      </c>
      <c r="AA777" s="25"/>
      <c r="AB777" s="25"/>
    </row>
    <row r="778" spans="1:28" x14ac:dyDescent="0.2">
      <c r="A778" s="91">
        <v>604879</v>
      </c>
      <c r="B778" s="23" t="s">
        <v>388</v>
      </c>
      <c r="C778" s="92">
        <v>1</v>
      </c>
      <c r="D778" s="24" t="s">
        <v>389</v>
      </c>
      <c r="E778" s="25"/>
      <c r="F778" s="25" t="s">
        <v>491</v>
      </c>
      <c r="G778" s="25"/>
      <c r="H778" s="25"/>
      <c r="I778" s="23">
        <v>2</v>
      </c>
      <c r="J778" s="23">
        <v>2022</v>
      </c>
      <c r="K778" s="25"/>
      <c r="L778" s="25"/>
      <c r="M778" s="25">
        <v>1</v>
      </c>
      <c r="N778" s="26">
        <v>3520000</v>
      </c>
      <c r="O778" s="27">
        <v>4</v>
      </c>
      <c r="P778" s="28">
        <v>806674</v>
      </c>
      <c r="Q778" s="28">
        <v>880008</v>
      </c>
      <c r="R778" s="28">
        <v>1686682</v>
      </c>
      <c r="S778" s="29">
        <f t="shared" si="77"/>
        <v>23</v>
      </c>
      <c r="T778" s="29">
        <f t="shared" si="78"/>
        <v>73334</v>
      </c>
      <c r="U778" s="30">
        <f t="shared" si="81"/>
        <v>1686682</v>
      </c>
      <c r="V778" s="29">
        <f t="shared" si="79"/>
        <v>35</v>
      </c>
      <c r="W778" s="29">
        <f t="shared" si="80"/>
        <v>880008</v>
      </c>
      <c r="X778" s="29">
        <f t="shared" si="82"/>
        <v>2566690</v>
      </c>
      <c r="Y778" s="31">
        <f t="shared" si="83"/>
        <v>953310</v>
      </c>
      <c r="Z778" s="32" t="s">
        <v>41</v>
      </c>
      <c r="AA778" s="25"/>
      <c r="AB778" s="25"/>
    </row>
    <row r="779" spans="1:28" x14ac:dyDescent="0.2">
      <c r="A779" s="91">
        <v>604880</v>
      </c>
      <c r="B779" s="23" t="s">
        <v>388</v>
      </c>
      <c r="C779" s="92">
        <v>1</v>
      </c>
      <c r="D779" s="24" t="s">
        <v>389</v>
      </c>
      <c r="E779" s="25"/>
      <c r="F779" s="25" t="s">
        <v>491</v>
      </c>
      <c r="G779" s="25"/>
      <c r="H779" s="25"/>
      <c r="I779" s="23">
        <v>2</v>
      </c>
      <c r="J779" s="23">
        <v>2022</v>
      </c>
      <c r="K779" s="25"/>
      <c r="L779" s="25"/>
      <c r="M779" s="25">
        <v>1</v>
      </c>
      <c r="N779" s="26">
        <v>3520000</v>
      </c>
      <c r="O779" s="27">
        <v>4</v>
      </c>
      <c r="P779" s="28">
        <v>806674</v>
      </c>
      <c r="Q779" s="28">
        <v>880008</v>
      </c>
      <c r="R779" s="28">
        <v>1686682</v>
      </c>
      <c r="S779" s="29">
        <f t="shared" ref="S779:S842" si="84">IFERROR(IF(((DATEDIF(DATE($J779,$I779,1),$S$10,"m"))+1)&gt;$O779*12,$O779*12,((DATEDIF(DATE($J779,$I779,1),$S$10,"m"))+1)),0)</f>
        <v>23</v>
      </c>
      <c r="T779" s="29">
        <f t="shared" ref="T779:T842" si="85">ROUNDUP((($N779/$O779)/12),0)</f>
        <v>73334</v>
      </c>
      <c r="U779" s="30">
        <f t="shared" si="81"/>
        <v>1686682</v>
      </c>
      <c r="V779" s="29">
        <f t="shared" ref="V779:V842" si="86">IFERROR(IF(((DATEDIF(DATE($J779,$I779,1),$V$10,"m"))+1)&gt;$O779*12,$O779*12,((DATEDIF(DATE($J779,$I779,1),$V$10,"m"))+1)),0)</f>
        <v>35</v>
      </c>
      <c r="W779" s="29">
        <f t="shared" ref="W779:W842" si="87">IF($N779-$R779&lt;($V779-$S779)*T779,$N779-$R779,($V779-$S779)*T779)</f>
        <v>880008</v>
      </c>
      <c r="X779" s="29">
        <f t="shared" si="82"/>
        <v>2566690</v>
      </c>
      <c r="Y779" s="31">
        <f t="shared" si="83"/>
        <v>953310</v>
      </c>
      <c r="Z779" s="32" t="s">
        <v>41</v>
      </c>
      <c r="AA779" s="25"/>
      <c r="AB779" s="25"/>
    </row>
    <row r="780" spans="1:28" x14ac:dyDescent="0.2">
      <c r="A780" s="91">
        <v>604881</v>
      </c>
      <c r="B780" s="23" t="s">
        <v>388</v>
      </c>
      <c r="C780" s="92">
        <v>1</v>
      </c>
      <c r="D780" s="24" t="s">
        <v>389</v>
      </c>
      <c r="E780" s="25"/>
      <c r="F780" s="25" t="s">
        <v>491</v>
      </c>
      <c r="G780" s="25"/>
      <c r="H780" s="25"/>
      <c r="I780" s="23">
        <v>2</v>
      </c>
      <c r="J780" s="23">
        <v>2022</v>
      </c>
      <c r="K780" s="25"/>
      <c r="L780" s="25"/>
      <c r="M780" s="25">
        <v>1</v>
      </c>
      <c r="N780" s="26">
        <v>3520000</v>
      </c>
      <c r="O780" s="27">
        <v>4</v>
      </c>
      <c r="P780" s="28">
        <v>806674</v>
      </c>
      <c r="Q780" s="28">
        <v>880008</v>
      </c>
      <c r="R780" s="28">
        <v>1686682</v>
      </c>
      <c r="S780" s="29">
        <f t="shared" si="84"/>
        <v>23</v>
      </c>
      <c r="T780" s="29">
        <f t="shared" si="85"/>
        <v>73334</v>
      </c>
      <c r="U780" s="30">
        <f t="shared" ref="U780:U843" si="88">IF(S780*T780&gt;N780,N780,S780*T780)</f>
        <v>1686682</v>
      </c>
      <c r="V780" s="29">
        <f t="shared" si="86"/>
        <v>35</v>
      </c>
      <c r="W780" s="29">
        <f t="shared" si="87"/>
        <v>880008</v>
      </c>
      <c r="X780" s="29">
        <f t="shared" ref="X780:X843" si="89">R780+W780</f>
        <v>2566690</v>
      </c>
      <c r="Y780" s="31">
        <f t="shared" ref="Y780:Y843" si="90">N780-X780</f>
        <v>953310</v>
      </c>
      <c r="Z780" s="32" t="s">
        <v>41</v>
      </c>
      <c r="AA780" s="25"/>
      <c r="AB780" s="25"/>
    </row>
    <row r="781" spans="1:28" x14ac:dyDescent="0.2">
      <c r="A781" s="91">
        <v>604882</v>
      </c>
      <c r="B781" s="23" t="s">
        <v>388</v>
      </c>
      <c r="C781" s="92">
        <v>1</v>
      </c>
      <c r="D781" s="24" t="s">
        <v>389</v>
      </c>
      <c r="E781" s="25"/>
      <c r="F781" s="25" t="s">
        <v>491</v>
      </c>
      <c r="G781" s="25"/>
      <c r="H781" s="25"/>
      <c r="I781" s="23">
        <v>2</v>
      </c>
      <c r="J781" s="23">
        <v>2022</v>
      </c>
      <c r="K781" s="25"/>
      <c r="L781" s="25"/>
      <c r="M781" s="25">
        <v>1</v>
      </c>
      <c r="N781" s="26">
        <v>3520000</v>
      </c>
      <c r="O781" s="27">
        <v>4</v>
      </c>
      <c r="P781" s="28">
        <v>806674</v>
      </c>
      <c r="Q781" s="28">
        <v>880008</v>
      </c>
      <c r="R781" s="28">
        <v>1686682</v>
      </c>
      <c r="S781" s="29">
        <f t="shared" si="84"/>
        <v>23</v>
      </c>
      <c r="T781" s="29">
        <f t="shared" si="85"/>
        <v>73334</v>
      </c>
      <c r="U781" s="30">
        <f t="shared" si="88"/>
        <v>1686682</v>
      </c>
      <c r="V781" s="29">
        <f t="shared" si="86"/>
        <v>35</v>
      </c>
      <c r="W781" s="29">
        <f t="shared" si="87"/>
        <v>880008</v>
      </c>
      <c r="X781" s="29">
        <f t="shared" si="89"/>
        <v>2566690</v>
      </c>
      <c r="Y781" s="31">
        <f t="shared" si="90"/>
        <v>953310</v>
      </c>
      <c r="Z781" s="32" t="s">
        <v>41</v>
      </c>
      <c r="AA781" s="25"/>
      <c r="AB781" s="25"/>
    </row>
    <row r="782" spans="1:28" x14ac:dyDescent="0.2">
      <c r="A782" s="91">
        <v>604883</v>
      </c>
      <c r="B782" s="23" t="s">
        <v>142</v>
      </c>
      <c r="C782" s="92">
        <v>1</v>
      </c>
      <c r="D782" s="24" t="s">
        <v>143</v>
      </c>
      <c r="E782" s="25"/>
      <c r="F782" s="25" t="s">
        <v>492</v>
      </c>
      <c r="G782" s="25"/>
      <c r="H782" s="25"/>
      <c r="I782" s="23">
        <v>3</v>
      </c>
      <c r="J782" s="23">
        <v>2022</v>
      </c>
      <c r="K782" s="25"/>
      <c r="L782" s="25"/>
      <c r="M782" s="25">
        <v>1</v>
      </c>
      <c r="N782" s="26">
        <v>11560000</v>
      </c>
      <c r="O782" s="27">
        <v>4</v>
      </c>
      <c r="P782" s="28">
        <v>2408340</v>
      </c>
      <c r="Q782" s="28">
        <v>2890008</v>
      </c>
      <c r="R782" s="28">
        <v>5298348</v>
      </c>
      <c r="S782" s="29">
        <f t="shared" si="84"/>
        <v>22</v>
      </c>
      <c r="T782" s="29">
        <f t="shared" si="85"/>
        <v>240834</v>
      </c>
      <c r="U782" s="30">
        <f t="shared" si="88"/>
        <v>5298348</v>
      </c>
      <c r="V782" s="29">
        <f t="shared" si="86"/>
        <v>34</v>
      </c>
      <c r="W782" s="29">
        <f t="shared" si="87"/>
        <v>2890008</v>
      </c>
      <c r="X782" s="29">
        <f t="shared" si="89"/>
        <v>8188356</v>
      </c>
      <c r="Y782" s="31">
        <f t="shared" si="90"/>
        <v>3371644</v>
      </c>
      <c r="Z782" s="32" t="s">
        <v>41</v>
      </c>
      <c r="AA782" s="25"/>
      <c r="AB782" s="25"/>
    </row>
    <row r="783" spans="1:28" x14ac:dyDescent="0.2">
      <c r="A783" s="91">
        <v>604884</v>
      </c>
      <c r="B783" s="23" t="s">
        <v>142</v>
      </c>
      <c r="C783" s="92">
        <v>1</v>
      </c>
      <c r="D783" s="24" t="s">
        <v>143</v>
      </c>
      <c r="E783" s="25"/>
      <c r="F783" s="25" t="s">
        <v>492</v>
      </c>
      <c r="G783" s="25"/>
      <c r="H783" s="25"/>
      <c r="I783" s="23">
        <v>3</v>
      </c>
      <c r="J783" s="23">
        <v>2022</v>
      </c>
      <c r="K783" s="25"/>
      <c r="L783" s="25"/>
      <c r="M783" s="25">
        <v>1</v>
      </c>
      <c r="N783" s="26">
        <v>11560000</v>
      </c>
      <c r="O783" s="27">
        <v>4</v>
      </c>
      <c r="P783" s="28">
        <v>2408340</v>
      </c>
      <c r="Q783" s="28">
        <v>2890008</v>
      </c>
      <c r="R783" s="28">
        <v>5298348</v>
      </c>
      <c r="S783" s="29">
        <f t="shared" si="84"/>
        <v>22</v>
      </c>
      <c r="T783" s="29">
        <f t="shared" si="85"/>
        <v>240834</v>
      </c>
      <c r="U783" s="30">
        <f t="shared" si="88"/>
        <v>5298348</v>
      </c>
      <c r="V783" s="29">
        <f t="shared" si="86"/>
        <v>34</v>
      </c>
      <c r="W783" s="29">
        <f t="shared" si="87"/>
        <v>2890008</v>
      </c>
      <c r="X783" s="29">
        <f t="shared" si="89"/>
        <v>8188356</v>
      </c>
      <c r="Y783" s="31">
        <f t="shared" si="90"/>
        <v>3371644</v>
      </c>
      <c r="Z783" s="32" t="s">
        <v>41</v>
      </c>
      <c r="AA783" s="25"/>
      <c r="AB783" s="25"/>
    </row>
    <row r="784" spans="1:28" x14ac:dyDescent="0.2">
      <c r="A784" s="91">
        <v>604885</v>
      </c>
      <c r="B784" s="23" t="s">
        <v>142</v>
      </c>
      <c r="C784" s="92">
        <v>1</v>
      </c>
      <c r="D784" s="24" t="s">
        <v>143</v>
      </c>
      <c r="E784" s="25"/>
      <c r="F784" s="25" t="s">
        <v>492</v>
      </c>
      <c r="G784" s="25"/>
      <c r="H784" s="25"/>
      <c r="I784" s="23">
        <v>3</v>
      </c>
      <c r="J784" s="23">
        <v>2022</v>
      </c>
      <c r="K784" s="25"/>
      <c r="L784" s="25"/>
      <c r="M784" s="25">
        <v>1</v>
      </c>
      <c r="N784" s="26">
        <v>11560000</v>
      </c>
      <c r="O784" s="27">
        <v>4</v>
      </c>
      <c r="P784" s="28">
        <v>2408340</v>
      </c>
      <c r="Q784" s="28">
        <v>2890008</v>
      </c>
      <c r="R784" s="28">
        <v>5298348</v>
      </c>
      <c r="S784" s="29">
        <f t="shared" si="84"/>
        <v>22</v>
      </c>
      <c r="T784" s="29">
        <f t="shared" si="85"/>
        <v>240834</v>
      </c>
      <c r="U784" s="30">
        <f t="shared" si="88"/>
        <v>5298348</v>
      </c>
      <c r="V784" s="29">
        <f t="shared" si="86"/>
        <v>34</v>
      </c>
      <c r="W784" s="29">
        <f t="shared" si="87"/>
        <v>2890008</v>
      </c>
      <c r="X784" s="29">
        <f t="shared" si="89"/>
        <v>8188356</v>
      </c>
      <c r="Y784" s="31">
        <f t="shared" si="90"/>
        <v>3371644</v>
      </c>
      <c r="Z784" s="32" t="s">
        <v>41</v>
      </c>
      <c r="AA784" s="25"/>
      <c r="AB784" s="25"/>
    </row>
    <row r="785" spans="1:28" x14ac:dyDescent="0.2">
      <c r="A785" s="91">
        <v>604886</v>
      </c>
      <c r="B785" s="23" t="s">
        <v>142</v>
      </c>
      <c r="C785" s="92">
        <v>1</v>
      </c>
      <c r="D785" s="24" t="s">
        <v>143</v>
      </c>
      <c r="E785" s="25"/>
      <c r="F785" s="25" t="s">
        <v>492</v>
      </c>
      <c r="G785" s="25"/>
      <c r="H785" s="25"/>
      <c r="I785" s="23">
        <v>3</v>
      </c>
      <c r="J785" s="23">
        <v>2022</v>
      </c>
      <c r="K785" s="25"/>
      <c r="L785" s="25"/>
      <c r="M785" s="25">
        <v>1</v>
      </c>
      <c r="N785" s="26">
        <v>11560000</v>
      </c>
      <c r="O785" s="27">
        <v>4</v>
      </c>
      <c r="P785" s="28">
        <v>2408340</v>
      </c>
      <c r="Q785" s="28">
        <v>2890008</v>
      </c>
      <c r="R785" s="28">
        <v>5298348</v>
      </c>
      <c r="S785" s="29">
        <f t="shared" si="84"/>
        <v>22</v>
      </c>
      <c r="T785" s="29">
        <f t="shared" si="85"/>
        <v>240834</v>
      </c>
      <c r="U785" s="30">
        <f t="shared" si="88"/>
        <v>5298348</v>
      </c>
      <c r="V785" s="29">
        <f t="shared" si="86"/>
        <v>34</v>
      </c>
      <c r="W785" s="29">
        <f t="shared" si="87"/>
        <v>2890008</v>
      </c>
      <c r="X785" s="29">
        <f t="shared" si="89"/>
        <v>8188356</v>
      </c>
      <c r="Y785" s="31">
        <f t="shared" si="90"/>
        <v>3371644</v>
      </c>
      <c r="Z785" s="32" t="s">
        <v>41</v>
      </c>
      <c r="AA785" s="25"/>
      <c r="AB785" s="25"/>
    </row>
    <row r="786" spans="1:28" x14ac:dyDescent="0.2">
      <c r="A786" s="91">
        <v>604887</v>
      </c>
      <c r="B786" s="23" t="s">
        <v>288</v>
      </c>
      <c r="C786" s="92">
        <v>1</v>
      </c>
      <c r="D786" s="24" t="s">
        <v>289</v>
      </c>
      <c r="E786" s="25"/>
      <c r="F786" s="25" t="s">
        <v>493</v>
      </c>
      <c r="G786" s="25"/>
      <c r="H786" s="25"/>
      <c r="I786" s="23">
        <v>3</v>
      </c>
      <c r="J786" s="23">
        <v>2022</v>
      </c>
      <c r="K786" s="25"/>
      <c r="L786" s="25"/>
      <c r="M786" s="25">
        <v>1</v>
      </c>
      <c r="N786" s="26">
        <v>13965000</v>
      </c>
      <c r="O786" s="27">
        <v>4</v>
      </c>
      <c r="P786" s="28">
        <v>2909380</v>
      </c>
      <c r="Q786" s="28">
        <v>3491256</v>
      </c>
      <c r="R786" s="28">
        <v>6400636</v>
      </c>
      <c r="S786" s="29">
        <f t="shared" si="84"/>
        <v>22</v>
      </c>
      <c r="T786" s="29">
        <f t="shared" si="85"/>
        <v>290938</v>
      </c>
      <c r="U786" s="30">
        <f t="shared" si="88"/>
        <v>6400636</v>
      </c>
      <c r="V786" s="29">
        <f t="shared" si="86"/>
        <v>34</v>
      </c>
      <c r="W786" s="29">
        <f t="shared" si="87"/>
        <v>3491256</v>
      </c>
      <c r="X786" s="29">
        <f t="shared" si="89"/>
        <v>9891892</v>
      </c>
      <c r="Y786" s="31">
        <f t="shared" si="90"/>
        <v>4073108</v>
      </c>
      <c r="Z786" s="32" t="s">
        <v>41</v>
      </c>
      <c r="AA786" s="25"/>
      <c r="AB786" s="25"/>
    </row>
    <row r="787" spans="1:28" x14ac:dyDescent="0.2">
      <c r="A787" s="91">
        <v>604888</v>
      </c>
      <c r="B787" s="23" t="s">
        <v>288</v>
      </c>
      <c r="C787" s="92">
        <v>1</v>
      </c>
      <c r="D787" s="24" t="s">
        <v>289</v>
      </c>
      <c r="E787" s="25"/>
      <c r="F787" s="25" t="s">
        <v>493</v>
      </c>
      <c r="G787" s="25"/>
      <c r="H787" s="25"/>
      <c r="I787" s="23">
        <v>3</v>
      </c>
      <c r="J787" s="23">
        <v>2022</v>
      </c>
      <c r="K787" s="25"/>
      <c r="L787" s="25"/>
      <c r="M787" s="25">
        <v>1</v>
      </c>
      <c r="N787" s="26">
        <v>13965000</v>
      </c>
      <c r="O787" s="27">
        <v>4</v>
      </c>
      <c r="P787" s="28">
        <v>2909380</v>
      </c>
      <c r="Q787" s="28">
        <v>3491256</v>
      </c>
      <c r="R787" s="28">
        <v>6400636</v>
      </c>
      <c r="S787" s="29">
        <f t="shared" si="84"/>
        <v>22</v>
      </c>
      <c r="T787" s="29">
        <f t="shared" si="85"/>
        <v>290938</v>
      </c>
      <c r="U787" s="30">
        <f t="shared" si="88"/>
        <v>6400636</v>
      </c>
      <c r="V787" s="29">
        <f t="shared" si="86"/>
        <v>34</v>
      </c>
      <c r="W787" s="29">
        <f t="shared" si="87"/>
        <v>3491256</v>
      </c>
      <c r="X787" s="29">
        <f t="shared" si="89"/>
        <v>9891892</v>
      </c>
      <c r="Y787" s="31">
        <f t="shared" si="90"/>
        <v>4073108</v>
      </c>
      <c r="Z787" s="32" t="s">
        <v>41</v>
      </c>
      <c r="AA787" s="25"/>
      <c r="AB787" s="25"/>
    </row>
    <row r="788" spans="1:28" x14ac:dyDescent="0.2">
      <c r="A788" s="91">
        <v>604889</v>
      </c>
      <c r="B788" s="23" t="s">
        <v>288</v>
      </c>
      <c r="C788" s="92">
        <v>1</v>
      </c>
      <c r="D788" s="24" t="s">
        <v>289</v>
      </c>
      <c r="E788" s="25"/>
      <c r="F788" s="25" t="s">
        <v>493</v>
      </c>
      <c r="G788" s="25"/>
      <c r="H788" s="25"/>
      <c r="I788" s="23">
        <v>3</v>
      </c>
      <c r="J788" s="23">
        <v>2022</v>
      </c>
      <c r="K788" s="25"/>
      <c r="L788" s="25"/>
      <c r="M788" s="25">
        <v>1</v>
      </c>
      <c r="N788" s="26">
        <v>13965000</v>
      </c>
      <c r="O788" s="27">
        <v>4</v>
      </c>
      <c r="P788" s="28">
        <v>2909380</v>
      </c>
      <c r="Q788" s="28">
        <v>3491256</v>
      </c>
      <c r="R788" s="28">
        <v>6400636</v>
      </c>
      <c r="S788" s="29">
        <f t="shared" si="84"/>
        <v>22</v>
      </c>
      <c r="T788" s="29">
        <f t="shared" si="85"/>
        <v>290938</v>
      </c>
      <c r="U788" s="30">
        <f t="shared" si="88"/>
        <v>6400636</v>
      </c>
      <c r="V788" s="29">
        <f t="shared" si="86"/>
        <v>34</v>
      </c>
      <c r="W788" s="29">
        <f t="shared" si="87"/>
        <v>3491256</v>
      </c>
      <c r="X788" s="29">
        <f t="shared" si="89"/>
        <v>9891892</v>
      </c>
      <c r="Y788" s="31">
        <f t="shared" si="90"/>
        <v>4073108</v>
      </c>
      <c r="Z788" s="32" t="s">
        <v>41</v>
      </c>
      <c r="AA788" s="25"/>
      <c r="AB788" s="25"/>
    </row>
    <row r="789" spans="1:28" x14ac:dyDescent="0.2">
      <c r="A789" s="91">
        <v>604890</v>
      </c>
      <c r="B789" s="23" t="s">
        <v>224</v>
      </c>
      <c r="C789" s="92">
        <v>1</v>
      </c>
      <c r="D789" s="24" t="s">
        <v>225</v>
      </c>
      <c r="E789" s="25"/>
      <c r="F789" s="25" t="s">
        <v>494</v>
      </c>
      <c r="G789" s="25"/>
      <c r="H789" s="25"/>
      <c r="I789" s="23">
        <v>4</v>
      </c>
      <c r="J789" s="23">
        <v>2022</v>
      </c>
      <c r="K789" s="25"/>
      <c r="L789" s="25"/>
      <c r="M789" s="25">
        <v>1</v>
      </c>
      <c r="N789" s="26">
        <v>7200000</v>
      </c>
      <c r="O789" s="27">
        <v>16</v>
      </c>
      <c r="P789" s="28">
        <v>337500</v>
      </c>
      <c r="Q789" s="28">
        <v>450000</v>
      </c>
      <c r="R789" s="28">
        <v>787500</v>
      </c>
      <c r="S789" s="29">
        <f t="shared" si="84"/>
        <v>21</v>
      </c>
      <c r="T789" s="29">
        <f t="shared" si="85"/>
        <v>37500</v>
      </c>
      <c r="U789" s="30">
        <f t="shared" si="88"/>
        <v>787500</v>
      </c>
      <c r="V789" s="29">
        <f t="shared" si="86"/>
        <v>33</v>
      </c>
      <c r="W789" s="29">
        <f t="shared" si="87"/>
        <v>450000</v>
      </c>
      <c r="X789" s="29">
        <f t="shared" si="89"/>
        <v>1237500</v>
      </c>
      <c r="Y789" s="31">
        <f t="shared" si="90"/>
        <v>5962500</v>
      </c>
      <c r="Z789" s="32" t="s">
        <v>41</v>
      </c>
      <c r="AA789" s="25"/>
      <c r="AB789" s="25"/>
    </row>
    <row r="790" spans="1:28" x14ac:dyDescent="0.2">
      <c r="A790" s="91">
        <v>604891</v>
      </c>
      <c r="B790" s="23" t="s">
        <v>142</v>
      </c>
      <c r="C790" s="92">
        <v>1</v>
      </c>
      <c r="D790" s="24" t="s">
        <v>143</v>
      </c>
      <c r="E790" s="25"/>
      <c r="F790" s="25" t="s">
        <v>492</v>
      </c>
      <c r="G790" s="25"/>
      <c r="H790" s="25"/>
      <c r="I790" s="23">
        <v>4</v>
      </c>
      <c r="J790" s="23">
        <v>2022</v>
      </c>
      <c r="K790" s="25"/>
      <c r="L790" s="25"/>
      <c r="M790" s="25">
        <v>1</v>
      </c>
      <c r="N790" s="26">
        <v>11560000</v>
      </c>
      <c r="O790" s="27">
        <v>4</v>
      </c>
      <c r="P790" s="28">
        <v>2167506</v>
      </c>
      <c r="Q790" s="28">
        <v>2890008</v>
      </c>
      <c r="R790" s="28">
        <v>5057514</v>
      </c>
      <c r="S790" s="29">
        <f t="shared" si="84"/>
        <v>21</v>
      </c>
      <c r="T790" s="29">
        <f t="shared" si="85"/>
        <v>240834</v>
      </c>
      <c r="U790" s="30">
        <f t="shared" si="88"/>
        <v>5057514</v>
      </c>
      <c r="V790" s="29">
        <f t="shared" si="86"/>
        <v>33</v>
      </c>
      <c r="W790" s="29">
        <f t="shared" si="87"/>
        <v>2890008</v>
      </c>
      <c r="X790" s="29">
        <f t="shared" si="89"/>
        <v>7947522</v>
      </c>
      <c r="Y790" s="31">
        <f t="shared" si="90"/>
        <v>3612478</v>
      </c>
      <c r="Z790" s="32" t="s">
        <v>41</v>
      </c>
      <c r="AA790" s="25"/>
      <c r="AB790" s="25"/>
    </row>
    <row r="791" spans="1:28" x14ac:dyDescent="0.2">
      <c r="A791" s="91">
        <v>604892</v>
      </c>
      <c r="B791" s="23" t="s">
        <v>142</v>
      </c>
      <c r="C791" s="92">
        <v>1</v>
      </c>
      <c r="D791" s="24" t="s">
        <v>143</v>
      </c>
      <c r="E791" s="25"/>
      <c r="F791" s="25" t="s">
        <v>492</v>
      </c>
      <c r="G791" s="25"/>
      <c r="H791" s="25"/>
      <c r="I791" s="23">
        <v>4</v>
      </c>
      <c r="J791" s="23">
        <v>2022</v>
      </c>
      <c r="K791" s="25"/>
      <c r="L791" s="25"/>
      <c r="M791" s="25">
        <v>1</v>
      </c>
      <c r="N791" s="26">
        <v>11560000</v>
      </c>
      <c r="O791" s="27">
        <v>4</v>
      </c>
      <c r="P791" s="28">
        <v>2167506</v>
      </c>
      <c r="Q791" s="28">
        <v>2890008</v>
      </c>
      <c r="R791" s="28">
        <v>5057514</v>
      </c>
      <c r="S791" s="29">
        <f t="shared" si="84"/>
        <v>21</v>
      </c>
      <c r="T791" s="29">
        <f t="shared" si="85"/>
        <v>240834</v>
      </c>
      <c r="U791" s="30">
        <f t="shared" si="88"/>
        <v>5057514</v>
      </c>
      <c r="V791" s="29">
        <f t="shared" si="86"/>
        <v>33</v>
      </c>
      <c r="W791" s="29">
        <f t="shared" si="87"/>
        <v>2890008</v>
      </c>
      <c r="X791" s="29">
        <f t="shared" si="89"/>
        <v>7947522</v>
      </c>
      <c r="Y791" s="31">
        <f t="shared" si="90"/>
        <v>3612478</v>
      </c>
      <c r="Z791" s="32" t="s">
        <v>41</v>
      </c>
      <c r="AA791" s="25"/>
      <c r="AB791" s="25"/>
    </row>
    <row r="792" spans="1:28" x14ac:dyDescent="0.2">
      <c r="A792" s="91">
        <v>604893</v>
      </c>
      <c r="B792" s="23" t="s">
        <v>142</v>
      </c>
      <c r="C792" s="92">
        <v>1</v>
      </c>
      <c r="D792" s="24" t="s">
        <v>143</v>
      </c>
      <c r="E792" s="25"/>
      <c r="F792" s="25" t="s">
        <v>492</v>
      </c>
      <c r="G792" s="25"/>
      <c r="H792" s="25"/>
      <c r="I792" s="23">
        <v>4</v>
      </c>
      <c r="J792" s="23">
        <v>2022</v>
      </c>
      <c r="K792" s="25"/>
      <c r="L792" s="25"/>
      <c r="M792" s="25">
        <v>1</v>
      </c>
      <c r="N792" s="26">
        <v>11560000</v>
      </c>
      <c r="O792" s="27">
        <v>4</v>
      </c>
      <c r="P792" s="28">
        <v>2167506</v>
      </c>
      <c r="Q792" s="28">
        <v>2890008</v>
      </c>
      <c r="R792" s="28">
        <v>5057514</v>
      </c>
      <c r="S792" s="29">
        <f t="shared" si="84"/>
        <v>21</v>
      </c>
      <c r="T792" s="29">
        <f t="shared" si="85"/>
        <v>240834</v>
      </c>
      <c r="U792" s="30">
        <f t="shared" si="88"/>
        <v>5057514</v>
      </c>
      <c r="V792" s="29">
        <f t="shared" si="86"/>
        <v>33</v>
      </c>
      <c r="W792" s="29">
        <f t="shared" si="87"/>
        <v>2890008</v>
      </c>
      <c r="X792" s="29">
        <f t="shared" si="89"/>
        <v>7947522</v>
      </c>
      <c r="Y792" s="31">
        <f t="shared" si="90"/>
        <v>3612478</v>
      </c>
      <c r="Z792" s="32" t="s">
        <v>41</v>
      </c>
      <c r="AA792" s="25"/>
      <c r="AB792" s="25"/>
    </row>
    <row r="793" spans="1:28" x14ac:dyDescent="0.2">
      <c r="A793" s="91">
        <v>604894</v>
      </c>
      <c r="B793" s="23" t="s">
        <v>142</v>
      </c>
      <c r="C793" s="92">
        <v>1</v>
      </c>
      <c r="D793" s="24" t="s">
        <v>143</v>
      </c>
      <c r="E793" s="25"/>
      <c r="F793" s="25" t="s">
        <v>492</v>
      </c>
      <c r="G793" s="25"/>
      <c r="H793" s="25"/>
      <c r="I793" s="23">
        <v>4</v>
      </c>
      <c r="J793" s="23">
        <v>2022</v>
      </c>
      <c r="K793" s="25"/>
      <c r="L793" s="25"/>
      <c r="M793" s="25">
        <v>1</v>
      </c>
      <c r="N793" s="26">
        <v>11560000</v>
      </c>
      <c r="O793" s="27">
        <v>4</v>
      </c>
      <c r="P793" s="28">
        <v>2167506</v>
      </c>
      <c r="Q793" s="28">
        <v>2890008</v>
      </c>
      <c r="R793" s="28">
        <v>5057514</v>
      </c>
      <c r="S793" s="29">
        <f t="shared" si="84"/>
        <v>21</v>
      </c>
      <c r="T793" s="29">
        <f t="shared" si="85"/>
        <v>240834</v>
      </c>
      <c r="U793" s="30">
        <f t="shared" si="88"/>
        <v>5057514</v>
      </c>
      <c r="V793" s="29">
        <f t="shared" si="86"/>
        <v>33</v>
      </c>
      <c r="W793" s="29">
        <f t="shared" si="87"/>
        <v>2890008</v>
      </c>
      <c r="X793" s="29">
        <f t="shared" si="89"/>
        <v>7947522</v>
      </c>
      <c r="Y793" s="31">
        <f t="shared" si="90"/>
        <v>3612478</v>
      </c>
      <c r="Z793" s="32" t="s">
        <v>41</v>
      </c>
      <c r="AA793" s="25"/>
      <c r="AB793" s="25"/>
    </row>
    <row r="794" spans="1:28" x14ac:dyDescent="0.2">
      <c r="A794" s="91">
        <v>604895</v>
      </c>
      <c r="B794" s="23" t="s">
        <v>288</v>
      </c>
      <c r="C794" s="92">
        <v>1</v>
      </c>
      <c r="D794" s="24" t="s">
        <v>289</v>
      </c>
      <c r="E794" s="25"/>
      <c r="F794" s="25" t="s">
        <v>493</v>
      </c>
      <c r="G794" s="25"/>
      <c r="H794" s="25"/>
      <c r="I794" s="23">
        <v>4</v>
      </c>
      <c r="J794" s="23">
        <v>2022</v>
      </c>
      <c r="K794" s="25"/>
      <c r="L794" s="25"/>
      <c r="M794" s="25">
        <v>1</v>
      </c>
      <c r="N794" s="26">
        <v>13965000</v>
      </c>
      <c r="O794" s="27">
        <v>4</v>
      </c>
      <c r="P794" s="28">
        <v>2618442</v>
      </c>
      <c r="Q794" s="28">
        <v>3491256</v>
      </c>
      <c r="R794" s="28">
        <v>6109698</v>
      </c>
      <c r="S794" s="29">
        <f t="shared" si="84"/>
        <v>21</v>
      </c>
      <c r="T794" s="29">
        <f t="shared" si="85"/>
        <v>290938</v>
      </c>
      <c r="U794" s="30">
        <f t="shared" si="88"/>
        <v>6109698</v>
      </c>
      <c r="V794" s="29">
        <f t="shared" si="86"/>
        <v>33</v>
      </c>
      <c r="W794" s="29">
        <f t="shared" si="87"/>
        <v>3491256</v>
      </c>
      <c r="X794" s="29">
        <f t="shared" si="89"/>
        <v>9600954</v>
      </c>
      <c r="Y794" s="31">
        <f t="shared" si="90"/>
        <v>4364046</v>
      </c>
      <c r="Z794" s="32" t="s">
        <v>41</v>
      </c>
      <c r="AA794" s="25"/>
      <c r="AB794" s="25"/>
    </row>
    <row r="795" spans="1:28" x14ac:dyDescent="0.2">
      <c r="A795" s="91">
        <v>604896</v>
      </c>
      <c r="B795" s="23" t="s">
        <v>288</v>
      </c>
      <c r="C795" s="92">
        <v>1</v>
      </c>
      <c r="D795" s="24" t="s">
        <v>289</v>
      </c>
      <c r="E795" s="25"/>
      <c r="F795" s="25" t="s">
        <v>493</v>
      </c>
      <c r="G795" s="25"/>
      <c r="H795" s="25"/>
      <c r="I795" s="23">
        <v>4</v>
      </c>
      <c r="J795" s="23">
        <v>2022</v>
      </c>
      <c r="K795" s="25"/>
      <c r="L795" s="25"/>
      <c r="M795" s="25">
        <v>1</v>
      </c>
      <c r="N795" s="26">
        <v>13965000</v>
      </c>
      <c r="O795" s="27">
        <v>4</v>
      </c>
      <c r="P795" s="28">
        <v>2618442</v>
      </c>
      <c r="Q795" s="28">
        <v>3491256</v>
      </c>
      <c r="R795" s="28">
        <v>6109698</v>
      </c>
      <c r="S795" s="29">
        <f t="shared" si="84"/>
        <v>21</v>
      </c>
      <c r="T795" s="29">
        <f t="shared" si="85"/>
        <v>290938</v>
      </c>
      <c r="U795" s="30">
        <f t="shared" si="88"/>
        <v>6109698</v>
      </c>
      <c r="V795" s="29">
        <f t="shared" si="86"/>
        <v>33</v>
      </c>
      <c r="W795" s="29">
        <f t="shared" si="87"/>
        <v>3491256</v>
      </c>
      <c r="X795" s="29">
        <f t="shared" si="89"/>
        <v>9600954</v>
      </c>
      <c r="Y795" s="31">
        <f t="shared" si="90"/>
        <v>4364046</v>
      </c>
      <c r="Z795" s="32" t="s">
        <v>41</v>
      </c>
      <c r="AA795" s="25"/>
      <c r="AB795" s="25"/>
    </row>
    <row r="796" spans="1:28" x14ac:dyDescent="0.2">
      <c r="A796" s="91">
        <v>604897</v>
      </c>
      <c r="B796" s="23" t="s">
        <v>288</v>
      </c>
      <c r="C796" s="92">
        <v>1</v>
      </c>
      <c r="D796" s="24" t="s">
        <v>289</v>
      </c>
      <c r="E796" s="25"/>
      <c r="F796" s="25" t="s">
        <v>493</v>
      </c>
      <c r="G796" s="25"/>
      <c r="H796" s="25"/>
      <c r="I796" s="23">
        <v>4</v>
      </c>
      <c r="J796" s="23">
        <v>2022</v>
      </c>
      <c r="K796" s="25"/>
      <c r="L796" s="25"/>
      <c r="M796" s="25">
        <v>1</v>
      </c>
      <c r="N796" s="26">
        <v>13965000</v>
      </c>
      <c r="O796" s="27">
        <v>4</v>
      </c>
      <c r="P796" s="28">
        <v>2618442</v>
      </c>
      <c r="Q796" s="28">
        <v>3491256</v>
      </c>
      <c r="R796" s="28">
        <v>6109698</v>
      </c>
      <c r="S796" s="29">
        <f t="shared" si="84"/>
        <v>21</v>
      </c>
      <c r="T796" s="29">
        <f t="shared" si="85"/>
        <v>290938</v>
      </c>
      <c r="U796" s="30">
        <f t="shared" si="88"/>
        <v>6109698</v>
      </c>
      <c r="V796" s="29">
        <f t="shared" si="86"/>
        <v>33</v>
      </c>
      <c r="W796" s="29">
        <f t="shared" si="87"/>
        <v>3491256</v>
      </c>
      <c r="X796" s="29">
        <f t="shared" si="89"/>
        <v>9600954</v>
      </c>
      <c r="Y796" s="31">
        <f t="shared" si="90"/>
        <v>4364046</v>
      </c>
      <c r="Z796" s="32" t="s">
        <v>41</v>
      </c>
      <c r="AA796" s="25"/>
      <c r="AB796" s="25"/>
    </row>
    <row r="797" spans="1:28" x14ac:dyDescent="0.2">
      <c r="A797" s="91">
        <v>604898</v>
      </c>
      <c r="B797" s="23" t="s">
        <v>178</v>
      </c>
      <c r="C797" s="92">
        <v>1</v>
      </c>
      <c r="D797" s="24" t="s">
        <v>179</v>
      </c>
      <c r="E797" s="25"/>
      <c r="F797" s="25" t="s">
        <v>495</v>
      </c>
      <c r="G797" s="25"/>
      <c r="H797" s="25"/>
      <c r="I797" s="23">
        <v>5</v>
      </c>
      <c r="J797" s="23">
        <v>2022</v>
      </c>
      <c r="K797" s="25"/>
      <c r="L797" s="25"/>
      <c r="M797" s="25">
        <v>1</v>
      </c>
      <c r="N797" s="26">
        <v>4900000</v>
      </c>
      <c r="O797" s="27">
        <v>4</v>
      </c>
      <c r="P797" s="28">
        <v>816672</v>
      </c>
      <c r="Q797" s="28">
        <v>1225008</v>
      </c>
      <c r="R797" s="28">
        <v>2041680</v>
      </c>
      <c r="S797" s="29">
        <f t="shared" si="84"/>
        <v>20</v>
      </c>
      <c r="T797" s="29">
        <f t="shared" si="85"/>
        <v>102084</v>
      </c>
      <c r="U797" s="30">
        <f t="shared" si="88"/>
        <v>2041680</v>
      </c>
      <c r="V797" s="29">
        <f t="shared" si="86"/>
        <v>32</v>
      </c>
      <c r="W797" s="29">
        <f t="shared" si="87"/>
        <v>1225008</v>
      </c>
      <c r="X797" s="29">
        <f t="shared" si="89"/>
        <v>3266688</v>
      </c>
      <c r="Y797" s="31">
        <f t="shared" si="90"/>
        <v>1633312</v>
      </c>
      <c r="Z797" s="32" t="s">
        <v>41</v>
      </c>
      <c r="AA797" s="25"/>
      <c r="AB797" s="25"/>
    </row>
    <row r="798" spans="1:28" x14ac:dyDescent="0.2">
      <c r="A798" s="91">
        <v>604899</v>
      </c>
      <c r="B798" s="23" t="s">
        <v>178</v>
      </c>
      <c r="C798" s="92">
        <v>1</v>
      </c>
      <c r="D798" s="24" t="s">
        <v>179</v>
      </c>
      <c r="E798" s="25"/>
      <c r="F798" s="25" t="s">
        <v>495</v>
      </c>
      <c r="G798" s="25"/>
      <c r="H798" s="25"/>
      <c r="I798" s="23">
        <v>5</v>
      </c>
      <c r="J798" s="23">
        <v>2022</v>
      </c>
      <c r="K798" s="25"/>
      <c r="L798" s="25"/>
      <c r="M798" s="25">
        <v>1</v>
      </c>
      <c r="N798" s="26">
        <v>4900000</v>
      </c>
      <c r="O798" s="27">
        <v>4</v>
      </c>
      <c r="P798" s="28">
        <v>816672</v>
      </c>
      <c r="Q798" s="28">
        <v>1225008</v>
      </c>
      <c r="R798" s="28">
        <v>2041680</v>
      </c>
      <c r="S798" s="29">
        <f t="shared" si="84"/>
        <v>20</v>
      </c>
      <c r="T798" s="29">
        <f t="shared" si="85"/>
        <v>102084</v>
      </c>
      <c r="U798" s="30">
        <f t="shared" si="88"/>
        <v>2041680</v>
      </c>
      <c r="V798" s="29">
        <f t="shared" si="86"/>
        <v>32</v>
      </c>
      <c r="W798" s="29">
        <f t="shared" si="87"/>
        <v>1225008</v>
      </c>
      <c r="X798" s="29">
        <f t="shared" si="89"/>
        <v>3266688</v>
      </c>
      <c r="Y798" s="31">
        <f t="shared" si="90"/>
        <v>1633312</v>
      </c>
      <c r="Z798" s="32" t="s">
        <v>41</v>
      </c>
      <c r="AA798" s="25"/>
      <c r="AB798" s="25"/>
    </row>
    <row r="799" spans="1:28" x14ac:dyDescent="0.2">
      <c r="A799" s="91">
        <v>604900</v>
      </c>
      <c r="B799" s="23" t="s">
        <v>178</v>
      </c>
      <c r="C799" s="92">
        <v>1</v>
      </c>
      <c r="D799" s="24" t="s">
        <v>179</v>
      </c>
      <c r="E799" s="25"/>
      <c r="F799" s="25" t="s">
        <v>495</v>
      </c>
      <c r="G799" s="25"/>
      <c r="H799" s="25"/>
      <c r="I799" s="23">
        <v>5</v>
      </c>
      <c r="J799" s="23">
        <v>2022</v>
      </c>
      <c r="K799" s="25"/>
      <c r="L799" s="25"/>
      <c r="M799" s="25">
        <v>1</v>
      </c>
      <c r="N799" s="26">
        <v>4900000</v>
      </c>
      <c r="O799" s="27">
        <v>4</v>
      </c>
      <c r="P799" s="28">
        <v>816672</v>
      </c>
      <c r="Q799" s="28">
        <v>1225008</v>
      </c>
      <c r="R799" s="28">
        <v>2041680</v>
      </c>
      <c r="S799" s="29">
        <f t="shared" si="84"/>
        <v>20</v>
      </c>
      <c r="T799" s="29">
        <f t="shared" si="85"/>
        <v>102084</v>
      </c>
      <c r="U799" s="30">
        <f t="shared" si="88"/>
        <v>2041680</v>
      </c>
      <c r="V799" s="29">
        <f t="shared" si="86"/>
        <v>32</v>
      </c>
      <c r="W799" s="29">
        <f t="shared" si="87"/>
        <v>1225008</v>
      </c>
      <c r="X799" s="29">
        <f t="shared" si="89"/>
        <v>3266688</v>
      </c>
      <c r="Y799" s="31">
        <f t="shared" si="90"/>
        <v>1633312</v>
      </c>
      <c r="Z799" s="32" t="s">
        <v>41</v>
      </c>
      <c r="AA799" s="25"/>
      <c r="AB799" s="25"/>
    </row>
    <row r="800" spans="1:28" x14ac:dyDescent="0.2">
      <c r="A800" s="91">
        <v>604901</v>
      </c>
      <c r="B800" s="23" t="s">
        <v>178</v>
      </c>
      <c r="C800" s="92">
        <v>1</v>
      </c>
      <c r="D800" s="24" t="s">
        <v>179</v>
      </c>
      <c r="E800" s="25"/>
      <c r="F800" s="25" t="s">
        <v>495</v>
      </c>
      <c r="G800" s="25"/>
      <c r="H800" s="25"/>
      <c r="I800" s="23">
        <v>5</v>
      </c>
      <c r="J800" s="23">
        <v>2022</v>
      </c>
      <c r="K800" s="25"/>
      <c r="L800" s="25"/>
      <c r="M800" s="25">
        <v>1</v>
      </c>
      <c r="N800" s="26">
        <v>4900000</v>
      </c>
      <c r="O800" s="27">
        <v>4</v>
      </c>
      <c r="P800" s="28">
        <v>816672</v>
      </c>
      <c r="Q800" s="28">
        <v>1225008</v>
      </c>
      <c r="R800" s="28">
        <v>2041680</v>
      </c>
      <c r="S800" s="29">
        <f t="shared" si="84"/>
        <v>20</v>
      </c>
      <c r="T800" s="29">
        <f t="shared" si="85"/>
        <v>102084</v>
      </c>
      <c r="U800" s="30">
        <f t="shared" si="88"/>
        <v>2041680</v>
      </c>
      <c r="V800" s="29">
        <f t="shared" si="86"/>
        <v>32</v>
      </c>
      <c r="W800" s="29">
        <f t="shared" si="87"/>
        <v>1225008</v>
      </c>
      <c r="X800" s="29">
        <f t="shared" si="89"/>
        <v>3266688</v>
      </c>
      <c r="Y800" s="31">
        <f t="shared" si="90"/>
        <v>1633312</v>
      </c>
      <c r="Z800" s="32" t="s">
        <v>41</v>
      </c>
      <c r="AA800" s="25"/>
      <c r="AB800" s="25"/>
    </row>
    <row r="801" spans="1:28" x14ac:dyDescent="0.2">
      <c r="A801" s="91">
        <v>604902</v>
      </c>
      <c r="B801" s="23" t="s">
        <v>178</v>
      </c>
      <c r="C801" s="92">
        <v>1</v>
      </c>
      <c r="D801" s="24" t="s">
        <v>179</v>
      </c>
      <c r="E801" s="25"/>
      <c r="F801" s="25" t="s">
        <v>495</v>
      </c>
      <c r="G801" s="25"/>
      <c r="H801" s="25"/>
      <c r="I801" s="23">
        <v>5</v>
      </c>
      <c r="J801" s="23">
        <v>2022</v>
      </c>
      <c r="K801" s="25"/>
      <c r="L801" s="25"/>
      <c r="M801" s="25">
        <v>1</v>
      </c>
      <c r="N801" s="26">
        <v>4900000</v>
      </c>
      <c r="O801" s="27">
        <v>4</v>
      </c>
      <c r="P801" s="28">
        <v>816672</v>
      </c>
      <c r="Q801" s="28">
        <v>1225008</v>
      </c>
      <c r="R801" s="28">
        <v>2041680</v>
      </c>
      <c r="S801" s="29">
        <f t="shared" si="84"/>
        <v>20</v>
      </c>
      <c r="T801" s="29">
        <f t="shared" si="85"/>
        <v>102084</v>
      </c>
      <c r="U801" s="30">
        <f t="shared" si="88"/>
        <v>2041680</v>
      </c>
      <c r="V801" s="29">
        <f t="shared" si="86"/>
        <v>32</v>
      </c>
      <c r="W801" s="29">
        <f t="shared" si="87"/>
        <v>1225008</v>
      </c>
      <c r="X801" s="29">
        <f t="shared" si="89"/>
        <v>3266688</v>
      </c>
      <c r="Y801" s="31">
        <f t="shared" si="90"/>
        <v>1633312</v>
      </c>
      <c r="Z801" s="32" t="s">
        <v>41</v>
      </c>
      <c r="AA801" s="25"/>
      <c r="AB801" s="25"/>
    </row>
    <row r="802" spans="1:28" x14ac:dyDescent="0.2">
      <c r="A802" s="91">
        <v>604903</v>
      </c>
      <c r="B802" s="23" t="s">
        <v>178</v>
      </c>
      <c r="C802" s="92">
        <v>1</v>
      </c>
      <c r="D802" s="24" t="s">
        <v>179</v>
      </c>
      <c r="E802" s="25"/>
      <c r="F802" s="25" t="s">
        <v>495</v>
      </c>
      <c r="G802" s="25"/>
      <c r="H802" s="25"/>
      <c r="I802" s="23">
        <v>5</v>
      </c>
      <c r="J802" s="23">
        <v>2022</v>
      </c>
      <c r="K802" s="25"/>
      <c r="L802" s="25"/>
      <c r="M802" s="25">
        <v>1</v>
      </c>
      <c r="N802" s="26">
        <v>4900000</v>
      </c>
      <c r="O802" s="27">
        <v>4</v>
      </c>
      <c r="P802" s="28">
        <v>816672</v>
      </c>
      <c r="Q802" s="28">
        <v>1225008</v>
      </c>
      <c r="R802" s="28">
        <v>2041680</v>
      </c>
      <c r="S802" s="29">
        <f t="shared" si="84"/>
        <v>20</v>
      </c>
      <c r="T802" s="29">
        <f t="shared" si="85"/>
        <v>102084</v>
      </c>
      <c r="U802" s="30">
        <f t="shared" si="88"/>
        <v>2041680</v>
      </c>
      <c r="V802" s="29">
        <f t="shared" si="86"/>
        <v>32</v>
      </c>
      <c r="W802" s="29">
        <f t="shared" si="87"/>
        <v>1225008</v>
      </c>
      <c r="X802" s="29">
        <f t="shared" si="89"/>
        <v>3266688</v>
      </c>
      <c r="Y802" s="31">
        <f t="shared" si="90"/>
        <v>1633312</v>
      </c>
      <c r="Z802" s="32" t="s">
        <v>41</v>
      </c>
      <c r="AA802" s="25"/>
      <c r="AB802" s="25"/>
    </row>
    <row r="803" spans="1:28" x14ac:dyDescent="0.2">
      <c r="A803" s="91">
        <v>604904</v>
      </c>
      <c r="B803" s="23" t="s">
        <v>178</v>
      </c>
      <c r="C803" s="92">
        <v>1</v>
      </c>
      <c r="D803" s="24" t="s">
        <v>179</v>
      </c>
      <c r="E803" s="25"/>
      <c r="F803" s="25" t="s">
        <v>495</v>
      </c>
      <c r="G803" s="25"/>
      <c r="H803" s="25"/>
      <c r="I803" s="23">
        <v>5</v>
      </c>
      <c r="J803" s="23">
        <v>2022</v>
      </c>
      <c r="K803" s="25"/>
      <c r="L803" s="25"/>
      <c r="M803" s="25">
        <v>1</v>
      </c>
      <c r="N803" s="26">
        <v>4900000</v>
      </c>
      <c r="O803" s="27">
        <v>4</v>
      </c>
      <c r="P803" s="28">
        <v>816672</v>
      </c>
      <c r="Q803" s="28">
        <v>1225008</v>
      </c>
      <c r="R803" s="28">
        <v>2041680</v>
      </c>
      <c r="S803" s="29">
        <f t="shared" si="84"/>
        <v>20</v>
      </c>
      <c r="T803" s="29">
        <f t="shared" si="85"/>
        <v>102084</v>
      </c>
      <c r="U803" s="30">
        <f t="shared" si="88"/>
        <v>2041680</v>
      </c>
      <c r="V803" s="29">
        <f t="shared" si="86"/>
        <v>32</v>
      </c>
      <c r="W803" s="29">
        <f t="shared" si="87"/>
        <v>1225008</v>
      </c>
      <c r="X803" s="29">
        <f t="shared" si="89"/>
        <v>3266688</v>
      </c>
      <c r="Y803" s="31">
        <f t="shared" si="90"/>
        <v>1633312</v>
      </c>
      <c r="Z803" s="32" t="s">
        <v>41</v>
      </c>
      <c r="AA803" s="25"/>
      <c r="AB803" s="25"/>
    </row>
    <row r="804" spans="1:28" x14ac:dyDescent="0.2">
      <c r="A804" s="91">
        <v>604905</v>
      </c>
      <c r="B804" s="23" t="s">
        <v>178</v>
      </c>
      <c r="C804" s="92">
        <v>1</v>
      </c>
      <c r="D804" s="24" t="s">
        <v>179</v>
      </c>
      <c r="E804" s="25"/>
      <c r="F804" s="25" t="s">
        <v>495</v>
      </c>
      <c r="G804" s="25"/>
      <c r="H804" s="25"/>
      <c r="I804" s="23">
        <v>5</v>
      </c>
      <c r="J804" s="23">
        <v>2022</v>
      </c>
      <c r="K804" s="25"/>
      <c r="L804" s="25"/>
      <c r="M804" s="25">
        <v>1</v>
      </c>
      <c r="N804" s="26">
        <v>4900000</v>
      </c>
      <c r="O804" s="27">
        <v>4</v>
      </c>
      <c r="P804" s="28">
        <v>816672</v>
      </c>
      <c r="Q804" s="28">
        <v>1225008</v>
      </c>
      <c r="R804" s="28">
        <v>2041680</v>
      </c>
      <c r="S804" s="29">
        <f t="shared" si="84"/>
        <v>20</v>
      </c>
      <c r="T804" s="29">
        <f t="shared" si="85"/>
        <v>102084</v>
      </c>
      <c r="U804" s="30">
        <f t="shared" si="88"/>
        <v>2041680</v>
      </c>
      <c r="V804" s="29">
        <f t="shared" si="86"/>
        <v>32</v>
      </c>
      <c r="W804" s="29">
        <f t="shared" si="87"/>
        <v>1225008</v>
      </c>
      <c r="X804" s="29">
        <f t="shared" si="89"/>
        <v>3266688</v>
      </c>
      <c r="Y804" s="31">
        <f t="shared" si="90"/>
        <v>1633312</v>
      </c>
      <c r="Z804" s="32" t="s">
        <v>41</v>
      </c>
      <c r="AA804" s="25"/>
      <c r="AB804" s="25"/>
    </row>
    <row r="805" spans="1:28" x14ac:dyDescent="0.2">
      <c r="A805" s="91">
        <v>604906</v>
      </c>
      <c r="B805" s="23" t="s">
        <v>370</v>
      </c>
      <c r="C805" s="92">
        <v>1</v>
      </c>
      <c r="D805" s="24" t="s">
        <v>371</v>
      </c>
      <c r="E805" s="25"/>
      <c r="F805" s="25" t="s">
        <v>496</v>
      </c>
      <c r="G805" s="25"/>
      <c r="H805" s="25"/>
      <c r="I805" s="23">
        <v>5</v>
      </c>
      <c r="J805" s="23">
        <v>2022</v>
      </c>
      <c r="K805" s="25"/>
      <c r="L805" s="25"/>
      <c r="M805" s="25">
        <v>1</v>
      </c>
      <c r="N805" s="26">
        <v>15900000</v>
      </c>
      <c r="O805" s="27">
        <v>8</v>
      </c>
      <c r="P805" s="28">
        <v>1325000</v>
      </c>
      <c r="Q805" s="28">
        <v>1987500</v>
      </c>
      <c r="R805" s="28">
        <v>3312500</v>
      </c>
      <c r="S805" s="29">
        <f t="shared" si="84"/>
        <v>20</v>
      </c>
      <c r="T805" s="29">
        <f t="shared" si="85"/>
        <v>165625</v>
      </c>
      <c r="U805" s="30">
        <f t="shared" si="88"/>
        <v>3312500</v>
      </c>
      <c r="V805" s="29">
        <f t="shared" si="86"/>
        <v>32</v>
      </c>
      <c r="W805" s="29">
        <f t="shared" si="87"/>
        <v>1987500</v>
      </c>
      <c r="X805" s="29">
        <f t="shared" si="89"/>
        <v>5300000</v>
      </c>
      <c r="Y805" s="31">
        <f t="shared" si="90"/>
        <v>10600000</v>
      </c>
      <c r="Z805" s="32" t="s">
        <v>41</v>
      </c>
      <c r="AA805" s="25"/>
      <c r="AB805" s="25"/>
    </row>
    <row r="806" spans="1:28" x14ac:dyDescent="0.2">
      <c r="A806" s="91">
        <v>604907</v>
      </c>
      <c r="B806" s="23" t="s">
        <v>370</v>
      </c>
      <c r="C806" s="92">
        <v>1</v>
      </c>
      <c r="D806" s="24" t="s">
        <v>371</v>
      </c>
      <c r="E806" s="25"/>
      <c r="F806" s="25" t="s">
        <v>497</v>
      </c>
      <c r="G806" s="25"/>
      <c r="H806" s="25"/>
      <c r="I806" s="23">
        <v>5</v>
      </c>
      <c r="J806" s="23">
        <v>2022</v>
      </c>
      <c r="K806" s="25"/>
      <c r="L806" s="25"/>
      <c r="M806" s="25">
        <v>1</v>
      </c>
      <c r="N806" s="26">
        <v>7400000</v>
      </c>
      <c r="O806" s="27">
        <v>8</v>
      </c>
      <c r="P806" s="28">
        <v>616672</v>
      </c>
      <c r="Q806" s="28">
        <v>925008</v>
      </c>
      <c r="R806" s="28">
        <v>1541680</v>
      </c>
      <c r="S806" s="29">
        <f t="shared" si="84"/>
        <v>20</v>
      </c>
      <c r="T806" s="29">
        <f t="shared" si="85"/>
        <v>77084</v>
      </c>
      <c r="U806" s="30">
        <f t="shared" si="88"/>
        <v>1541680</v>
      </c>
      <c r="V806" s="29">
        <f t="shared" si="86"/>
        <v>32</v>
      </c>
      <c r="W806" s="29">
        <f t="shared" si="87"/>
        <v>925008</v>
      </c>
      <c r="X806" s="29">
        <f t="shared" si="89"/>
        <v>2466688</v>
      </c>
      <c r="Y806" s="31">
        <f t="shared" si="90"/>
        <v>4933312</v>
      </c>
      <c r="Z806" s="32" t="s">
        <v>41</v>
      </c>
      <c r="AA806" s="25"/>
      <c r="AB806" s="25"/>
    </row>
    <row r="807" spans="1:28" x14ac:dyDescent="0.2">
      <c r="A807" s="91">
        <v>604908</v>
      </c>
      <c r="B807" s="23" t="s">
        <v>370</v>
      </c>
      <c r="C807" s="92">
        <v>1</v>
      </c>
      <c r="D807" s="24" t="s">
        <v>371</v>
      </c>
      <c r="E807" s="25"/>
      <c r="F807" s="25" t="s">
        <v>497</v>
      </c>
      <c r="G807" s="25"/>
      <c r="H807" s="25"/>
      <c r="I807" s="23">
        <v>5</v>
      </c>
      <c r="J807" s="23">
        <v>2022</v>
      </c>
      <c r="K807" s="25"/>
      <c r="L807" s="25"/>
      <c r="M807" s="25">
        <v>1</v>
      </c>
      <c r="N807" s="26">
        <v>7400000</v>
      </c>
      <c r="O807" s="27">
        <v>8</v>
      </c>
      <c r="P807" s="28">
        <v>616672</v>
      </c>
      <c r="Q807" s="28">
        <v>925008</v>
      </c>
      <c r="R807" s="28">
        <v>1541680</v>
      </c>
      <c r="S807" s="29">
        <f t="shared" si="84"/>
        <v>20</v>
      </c>
      <c r="T807" s="29">
        <f t="shared" si="85"/>
        <v>77084</v>
      </c>
      <c r="U807" s="30">
        <f t="shared" si="88"/>
        <v>1541680</v>
      </c>
      <c r="V807" s="29">
        <f t="shared" si="86"/>
        <v>32</v>
      </c>
      <c r="W807" s="29">
        <f t="shared" si="87"/>
        <v>925008</v>
      </c>
      <c r="X807" s="29">
        <f t="shared" si="89"/>
        <v>2466688</v>
      </c>
      <c r="Y807" s="31">
        <f t="shared" si="90"/>
        <v>4933312</v>
      </c>
      <c r="Z807" s="32" t="s">
        <v>41</v>
      </c>
      <c r="AA807" s="25"/>
      <c r="AB807" s="25"/>
    </row>
    <row r="808" spans="1:28" x14ac:dyDescent="0.2">
      <c r="A808" s="91">
        <v>604909</v>
      </c>
      <c r="B808" s="23" t="s">
        <v>498</v>
      </c>
      <c r="C808" s="92">
        <v>1</v>
      </c>
      <c r="D808" s="24" t="s">
        <v>499</v>
      </c>
      <c r="E808" s="25"/>
      <c r="F808" s="25" t="s">
        <v>500</v>
      </c>
      <c r="G808" s="25"/>
      <c r="H808" s="25"/>
      <c r="I808" s="23">
        <v>5</v>
      </c>
      <c r="J808" s="23">
        <v>2022</v>
      </c>
      <c r="K808" s="25"/>
      <c r="L808" s="25"/>
      <c r="M808" s="25">
        <v>1</v>
      </c>
      <c r="N808" s="26">
        <v>1150000</v>
      </c>
      <c r="O808" s="27">
        <v>8</v>
      </c>
      <c r="P808" s="28">
        <v>95840</v>
      </c>
      <c r="Q808" s="28">
        <v>143760</v>
      </c>
      <c r="R808" s="28">
        <v>239600</v>
      </c>
      <c r="S808" s="29">
        <f t="shared" si="84"/>
        <v>20</v>
      </c>
      <c r="T808" s="29">
        <f t="shared" si="85"/>
        <v>11980</v>
      </c>
      <c r="U808" s="30">
        <f t="shared" si="88"/>
        <v>239600</v>
      </c>
      <c r="V808" s="29">
        <f t="shared" si="86"/>
        <v>32</v>
      </c>
      <c r="W808" s="29">
        <f t="shared" si="87"/>
        <v>143760</v>
      </c>
      <c r="X808" s="29">
        <f t="shared" si="89"/>
        <v>383360</v>
      </c>
      <c r="Y808" s="31">
        <f t="shared" si="90"/>
        <v>766640</v>
      </c>
      <c r="Z808" s="32" t="s">
        <v>41</v>
      </c>
      <c r="AA808" s="25"/>
      <c r="AB808" s="25"/>
    </row>
    <row r="809" spans="1:28" x14ac:dyDescent="0.2">
      <c r="A809" s="91">
        <v>604910</v>
      </c>
      <c r="B809" s="23" t="s">
        <v>498</v>
      </c>
      <c r="C809" s="92">
        <v>1</v>
      </c>
      <c r="D809" s="24" t="s">
        <v>499</v>
      </c>
      <c r="E809" s="25"/>
      <c r="F809" s="25" t="s">
        <v>500</v>
      </c>
      <c r="G809" s="25"/>
      <c r="H809" s="25"/>
      <c r="I809" s="23">
        <v>5</v>
      </c>
      <c r="J809" s="23">
        <v>2022</v>
      </c>
      <c r="K809" s="25"/>
      <c r="L809" s="25"/>
      <c r="M809" s="25">
        <v>1</v>
      </c>
      <c r="N809" s="26">
        <v>1150000</v>
      </c>
      <c r="O809" s="27">
        <v>8</v>
      </c>
      <c r="P809" s="28">
        <v>95840</v>
      </c>
      <c r="Q809" s="28">
        <v>143760</v>
      </c>
      <c r="R809" s="28">
        <v>239600</v>
      </c>
      <c r="S809" s="29">
        <f t="shared" si="84"/>
        <v>20</v>
      </c>
      <c r="T809" s="29">
        <f t="shared" si="85"/>
        <v>11980</v>
      </c>
      <c r="U809" s="30">
        <f t="shared" si="88"/>
        <v>239600</v>
      </c>
      <c r="V809" s="29">
        <f t="shared" si="86"/>
        <v>32</v>
      </c>
      <c r="W809" s="29">
        <f t="shared" si="87"/>
        <v>143760</v>
      </c>
      <c r="X809" s="29">
        <f t="shared" si="89"/>
        <v>383360</v>
      </c>
      <c r="Y809" s="31">
        <f t="shared" si="90"/>
        <v>766640</v>
      </c>
      <c r="Z809" s="32" t="s">
        <v>41</v>
      </c>
      <c r="AA809" s="25"/>
      <c r="AB809" s="25"/>
    </row>
    <row r="810" spans="1:28" x14ac:dyDescent="0.2">
      <c r="A810" s="91">
        <v>604911</v>
      </c>
      <c r="B810" s="23" t="s">
        <v>282</v>
      </c>
      <c r="C810" s="92">
        <v>1</v>
      </c>
      <c r="D810" s="24" t="s">
        <v>283</v>
      </c>
      <c r="E810" s="25"/>
      <c r="F810" s="25"/>
      <c r="G810" s="25"/>
      <c r="H810" s="25"/>
      <c r="I810" s="23">
        <v>11</v>
      </c>
      <c r="J810" s="23">
        <v>2022</v>
      </c>
      <c r="K810" s="25"/>
      <c r="L810" s="25"/>
      <c r="M810" s="25">
        <v>1</v>
      </c>
      <c r="N810" s="26">
        <v>2800308</v>
      </c>
      <c r="O810" s="27">
        <v>8</v>
      </c>
      <c r="P810" s="28">
        <v>58340</v>
      </c>
      <c r="Q810" s="28">
        <v>350040</v>
      </c>
      <c r="R810" s="28">
        <v>408380</v>
      </c>
      <c r="S810" s="29">
        <f t="shared" si="84"/>
        <v>14</v>
      </c>
      <c r="T810" s="29">
        <f t="shared" si="85"/>
        <v>29170</v>
      </c>
      <c r="U810" s="30">
        <f t="shared" si="88"/>
        <v>408380</v>
      </c>
      <c r="V810" s="29">
        <f t="shared" si="86"/>
        <v>26</v>
      </c>
      <c r="W810" s="29">
        <f t="shared" si="87"/>
        <v>350040</v>
      </c>
      <c r="X810" s="29">
        <f t="shared" si="89"/>
        <v>758420</v>
      </c>
      <c r="Y810" s="31">
        <f t="shared" si="90"/>
        <v>2041888</v>
      </c>
      <c r="Z810" s="32" t="s">
        <v>41</v>
      </c>
      <c r="AA810" s="25"/>
      <c r="AB810" s="25"/>
    </row>
    <row r="811" spans="1:28" x14ac:dyDescent="0.2">
      <c r="A811" s="91">
        <v>604912</v>
      </c>
      <c r="B811" s="23" t="s">
        <v>282</v>
      </c>
      <c r="C811" s="92">
        <v>1</v>
      </c>
      <c r="D811" s="24" t="s">
        <v>283</v>
      </c>
      <c r="E811" s="25"/>
      <c r="F811" s="25"/>
      <c r="G811" s="25"/>
      <c r="H811" s="25"/>
      <c r="I811" s="23">
        <v>11</v>
      </c>
      <c r="J811" s="23">
        <v>2022</v>
      </c>
      <c r="K811" s="25"/>
      <c r="L811" s="25"/>
      <c r="M811" s="25">
        <v>1</v>
      </c>
      <c r="N811" s="26">
        <v>2800308</v>
      </c>
      <c r="O811" s="27">
        <v>8</v>
      </c>
      <c r="P811" s="28">
        <v>58340</v>
      </c>
      <c r="Q811" s="28">
        <v>350040</v>
      </c>
      <c r="R811" s="28">
        <v>408380</v>
      </c>
      <c r="S811" s="29">
        <f t="shared" si="84"/>
        <v>14</v>
      </c>
      <c r="T811" s="29">
        <f t="shared" si="85"/>
        <v>29170</v>
      </c>
      <c r="U811" s="30">
        <f t="shared" si="88"/>
        <v>408380</v>
      </c>
      <c r="V811" s="29">
        <f t="shared" si="86"/>
        <v>26</v>
      </c>
      <c r="W811" s="29">
        <f t="shared" si="87"/>
        <v>350040</v>
      </c>
      <c r="X811" s="29">
        <f t="shared" si="89"/>
        <v>758420</v>
      </c>
      <c r="Y811" s="31">
        <f t="shared" si="90"/>
        <v>2041888</v>
      </c>
      <c r="Z811" s="32" t="s">
        <v>41</v>
      </c>
      <c r="AA811" s="25"/>
      <c r="AB811" s="25"/>
    </row>
    <row r="812" spans="1:28" x14ac:dyDescent="0.2">
      <c r="A812" s="91">
        <v>604913</v>
      </c>
      <c r="B812" s="23" t="s">
        <v>282</v>
      </c>
      <c r="C812" s="92">
        <v>1</v>
      </c>
      <c r="D812" s="24" t="s">
        <v>283</v>
      </c>
      <c r="E812" s="25"/>
      <c r="F812" s="25"/>
      <c r="G812" s="25"/>
      <c r="H812" s="25"/>
      <c r="I812" s="23">
        <v>11</v>
      </c>
      <c r="J812" s="23">
        <v>2022</v>
      </c>
      <c r="K812" s="25"/>
      <c r="L812" s="25"/>
      <c r="M812" s="25">
        <v>1</v>
      </c>
      <c r="N812" s="26">
        <v>2800308</v>
      </c>
      <c r="O812" s="27">
        <v>8</v>
      </c>
      <c r="P812" s="28">
        <v>58340</v>
      </c>
      <c r="Q812" s="28">
        <v>350040</v>
      </c>
      <c r="R812" s="28">
        <v>408380</v>
      </c>
      <c r="S812" s="29">
        <f t="shared" si="84"/>
        <v>14</v>
      </c>
      <c r="T812" s="29">
        <f t="shared" si="85"/>
        <v>29170</v>
      </c>
      <c r="U812" s="30">
        <f t="shared" si="88"/>
        <v>408380</v>
      </c>
      <c r="V812" s="29">
        <f t="shared" si="86"/>
        <v>26</v>
      </c>
      <c r="W812" s="29">
        <f t="shared" si="87"/>
        <v>350040</v>
      </c>
      <c r="X812" s="29">
        <f t="shared" si="89"/>
        <v>758420</v>
      </c>
      <c r="Y812" s="31">
        <f t="shared" si="90"/>
        <v>2041888</v>
      </c>
      <c r="Z812" s="32" t="s">
        <v>41</v>
      </c>
      <c r="AA812" s="25"/>
      <c r="AB812" s="25"/>
    </row>
    <row r="813" spans="1:28" x14ac:dyDescent="0.2">
      <c r="A813" s="91">
        <v>604914</v>
      </c>
      <c r="B813" s="23" t="s">
        <v>282</v>
      </c>
      <c r="C813" s="92">
        <v>1</v>
      </c>
      <c r="D813" s="24" t="s">
        <v>283</v>
      </c>
      <c r="E813" s="25"/>
      <c r="F813" s="25"/>
      <c r="G813" s="25"/>
      <c r="H813" s="25"/>
      <c r="I813" s="23">
        <v>11</v>
      </c>
      <c r="J813" s="23">
        <v>2022</v>
      </c>
      <c r="K813" s="25"/>
      <c r="L813" s="25"/>
      <c r="M813" s="25">
        <v>1</v>
      </c>
      <c r="N813" s="26">
        <v>2800308</v>
      </c>
      <c r="O813" s="27">
        <v>8</v>
      </c>
      <c r="P813" s="28">
        <v>58340</v>
      </c>
      <c r="Q813" s="28">
        <v>350040</v>
      </c>
      <c r="R813" s="28">
        <v>408380</v>
      </c>
      <c r="S813" s="29">
        <f t="shared" si="84"/>
        <v>14</v>
      </c>
      <c r="T813" s="29">
        <f t="shared" si="85"/>
        <v>29170</v>
      </c>
      <c r="U813" s="30">
        <f t="shared" si="88"/>
        <v>408380</v>
      </c>
      <c r="V813" s="29">
        <f t="shared" si="86"/>
        <v>26</v>
      </c>
      <c r="W813" s="29">
        <f t="shared" si="87"/>
        <v>350040</v>
      </c>
      <c r="X813" s="29">
        <f t="shared" si="89"/>
        <v>758420</v>
      </c>
      <c r="Y813" s="31">
        <f t="shared" si="90"/>
        <v>2041888</v>
      </c>
      <c r="Z813" s="32" t="s">
        <v>41</v>
      </c>
      <c r="AA813" s="25"/>
      <c r="AB813" s="25"/>
    </row>
    <row r="814" spans="1:28" x14ac:dyDescent="0.2">
      <c r="A814" s="91">
        <v>604915</v>
      </c>
      <c r="B814" s="23" t="s">
        <v>282</v>
      </c>
      <c r="C814" s="92">
        <v>1</v>
      </c>
      <c r="D814" s="24" t="s">
        <v>283</v>
      </c>
      <c r="E814" s="25"/>
      <c r="F814" s="25"/>
      <c r="G814" s="25"/>
      <c r="H814" s="25"/>
      <c r="I814" s="23">
        <v>11</v>
      </c>
      <c r="J814" s="23">
        <v>2022</v>
      </c>
      <c r="K814" s="25"/>
      <c r="L814" s="25"/>
      <c r="M814" s="25">
        <v>1</v>
      </c>
      <c r="N814" s="26">
        <v>2800308</v>
      </c>
      <c r="O814" s="27">
        <v>8</v>
      </c>
      <c r="P814" s="28">
        <v>58340</v>
      </c>
      <c r="Q814" s="28">
        <v>350040</v>
      </c>
      <c r="R814" s="28">
        <v>408380</v>
      </c>
      <c r="S814" s="29">
        <f t="shared" si="84"/>
        <v>14</v>
      </c>
      <c r="T814" s="29">
        <f t="shared" si="85"/>
        <v>29170</v>
      </c>
      <c r="U814" s="30">
        <f t="shared" si="88"/>
        <v>408380</v>
      </c>
      <c r="V814" s="29">
        <f t="shared" si="86"/>
        <v>26</v>
      </c>
      <c r="W814" s="29">
        <f t="shared" si="87"/>
        <v>350040</v>
      </c>
      <c r="X814" s="29">
        <f t="shared" si="89"/>
        <v>758420</v>
      </c>
      <c r="Y814" s="31">
        <f t="shared" si="90"/>
        <v>2041888</v>
      </c>
      <c r="Z814" s="32" t="s">
        <v>41</v>
      </c>
      <c r="AA814" s="25"/>
      <c r="AB814" s="25"/>
    </row>
    <row r="815" spans="1:28" x14ac:dyDescent="0.2">
      <c r="A815" s="91">
        <v>604916</v>
      </c>
      <c r="B815" s="23" t="s">
        <v>178</v>
      </c>
      <c r="C815" s="92">
        <v>1</v>
      </c>
      <c r="D815" s="24" t="s">
        <v>179</v>
      </c>
      <c r="E815" s="25"/>
      <c r="F815" s="25" t="s">
        <v>501</v>
      </c>
      <c r="G815" s="25"/>
      <c r="H815" s="25"/>
      <c r="I815" s="23">
        <v>11</v>
      </c>
      <c r="J815" s="23">
        <v>2022</v>
      </c>
      <c r="K815" s="25"/>
      <c r="L815" s="25"/>
      <c r="M815" s="25">
        <v>1</v>
      </c>
      <c r="N815" s="26">
        <v>4767006</v>
      </c>
      <c r="O815" s="27">
        <v>4</v>
      </c>
      <c r="P815" s="28">
        <v>198626</v>
      </c>
      <c r="Q815" s="28">
        <v>1191756</v>
      </c>
      <c r="R815" s="28">
        <v>1390382</v>
      </c>
      <c r="S815" s="29">
        <f t="shared" si="84"/>
        <v>14</v>
      </c>
      <c r="T815" s="29">
        <f t="shared" si="85"/>
        <v>99313</v>
      </c>
      <c r="U815" s="30">
        <f t="shared" si="88"/>
        <v>1390382</v>
      </c>
      <c r="V815" s="29">
        <f t="shared" si="86"/>
        <v>26</v>
      </c>
      <c r="W815" s="29">
        <f t="shared" si="87"/>
        <v>1191756</v>
      </c>
      <c r="X815" s="29">
        <f t="shared" si="89"/>
        <v>2582138</v>
      </c>
      <c r="Y815" s="31">
        <f t="shared" si="90"/>
        <v>2184868</v>
      </c>
      <c r="Z815" s="32" t="s">
        <v>41</v>
      </c>
      <c r="AA815" s="25"/>
      <c r="AB815" s="25"/>
    </row>
    <row r="816" spans="1:28" x14ac:dyDescent="0.2">
      <c r="A816" s="91">
        <v>604917</v>
      </c>
      <c r="B816" s="23" t="s">
        <v>178</v>
      </c>
      <c r="C816" s="92">
        <v>1</v>
      </c>
      <c r="D816" s="24" t="s">
        <v>179</v>
      </c>
      <c r="E816" s="25"/>
      <c r="F816" s="25" t="s">
        <v>501</v>
      </c>
      <c r="G816" s="25"/>
      <c r="H816" s="25"/>
      <c r="I816" s="23">
        <v>11</v>
      </c>
      <c r="J816" s="23">
        <v>2022</v>
      </c>
      <c r="K816" s="25"/>
      <c r="L816" s="25"/>
      <c r="M816" s="25">
        <v>1</v>
      </c>
      <c r="N816" s="26">
        <v>4767006</v>
      </c>
      <c r="O816" s="27">
        <v>4</v>
      </c>
      <c r="P816" s="28">
        <v>198626</v>
      </c>
      <c r="Q816" s="28">
        <v>1191756</v>
      </c>
      <c r="R816" s="28">
        <v>1390382</v>
      </c>
      <c r="S816" s="29">
        <f t="shared" si="84"/>
        <v>14</v>
      </c>
      <c r="T816" s="29">
        <f t="shared" si="85"/>
        <v>99313</v>
      </c>
      <c r="U816" s="30">
        <f t="shared" si="88"/>
        <v>1390382</v>
      </c>
      <c r="V816" s="29">
        <f t="shared" si="86"/>
        <v>26</v>
      </c>
      <c r="W816" s="29">
        <f t="shared" si="87"/>
        <v>1191756</v>
      </c>
      <c r="X816" s="29">
        <f t="shared" si="89"/>
        <v>2582138</v>
      </c>
      <c r="Y816" s="31">
        <f t="shared" si="90"/>
        <v>2184868</v>
      </c>
      <c r="Z816" s="32" t="s">
        <v>41</v>
      </c>
      <c r="AA816" s="25"/>
      <c r="AB816" s="25"/>
    </row>
    <row r="817" spans="1:28" x14ac:dyDescent="0.2">
      <c r="A817" s="91">
        <v>604918</v>
      </c>
      <c r="B817" s="23" t="s">
        <v>178</v>
      </c>
      <c r="C817" s="92">
        <v>1</v>
      </c>
      <c r="D817" s="24" t="s">
        <v>179</v>
      </c>
      <c r="E817" s="25"/>
      <c r="F817" s="25" t="s">
        <v>501</v>
      </c>
      <c r="G817" s="25"/>
      <c r="H817" s="25"/>
      <c r="I817" s="23">
        <v>11</v>
      </c>
      <c r="J817" s="23">
        <v>2022</v>
      </c>
      <c r="K817" s="25"/>
      <c r="L817" s="25"/>
      <c r="M817" s="25">
        <v>1</v>
      </c>
      <c r="N817" s="26">
        <v>4767006</v>
      </c>
      <c r="O817" s="27">
        <v>4</v>
      </c>
      <c r="P817" s="28">
        <v>198626</v>
      </c>
      <c r="Q817" s="28">
        <v>1191756</v>
      </c>
      <c r="R817" s="28">
        <v>1390382</v>
      </c>
      <c r="S817" s="29">
        <f t="shared" si="84"/>
        <v>14</v>
      </c>
      <c r="T817" s="29">
        <f t="shared" si="85"/>
        <v>99313</v>
      </c>
      <c r="U817" s="30">
        <f t="shared" si="88"/>
        <v>1390382</v>
      </c>
      <c r="V817" s="29">
        <f t="shared" si="86"/>
        <v>26</v>
      </c>
      <c r="W817" s="29">
        <f t="shared" si="87"/>
        <v>1191756</v>
      </c>
      <c r="X817" s="29">
        <f t="shared" si="89"/>
        <v>2582138</v>
      </c>
      <c r="Y817" s="31">
        <f t="shared" si="90"/>
        <v>2184868</v>
      </c>
      <c r="Z817" s="32" t="s">
        <v>41</v>
      </c>
      <c r="AA817" s="25"/>
      <c r="AB817" s="25"/>
    </row>
    <row r="818" spans="1:28" x14ac:dyDescent="0.2">
      <c r="A818" s="91">
        <v>604919</v>
      </c>
      <c r="B818" s="23" t="s">
        <v>178</v>
      </c>
      <c r="C818" s="92">
        <v>1</v>
      </c>
      <c r="D818" s="24" t="s">
        <v>179</v>
      </c>
      <c r="E818" s="25"/>
      <c r="F818" s="25" t="s">
        <v>501</v>
      </c>
      <c r="G818" s="25"/>
      <c r="H818" s="25"/>
      <c r="I818" s="23">
        <v>11</v>
      </c>
      <c r="J818" s="23">
        <v>2022</v>
      </c>
      <c r="K818" s="25"/>
      <c r="L818" s="25"/>
      <c r="M818" s="25">
        <v>1</v>
      </c>
      <c r="N818" s="26">
        <v>4767006</v>
      </c>
      <c r="O818" s="27">
        <v>4</v>
      </c>
      <c r="P818" s="28">
        <v>198626</v>
      </c>
      <c r="Q818" s="28">
        <v>1191756</v>
      </c>
      <c r="R818" s="28">
        <v>1390382</v>
      </c>
      <c r="S818" s="29">
        <f t="shared" si="84"/>
        <v>14</v>
      </c>
      <c r="T818" s="29">
        <f t="shared" si="85"/>
        <v>99313</v>
      </c>
      <c r="U818" s="30">
        <f t="shared" si="88"/>
        <v>1390382</v>
      </c>
      <c r="V818" s="29">
        <f t="shared" si="86"/>
        <v>26</v>
      </c>
      <c r="W818" s="29">
        <f t="shared" si="87"/>
        <v>1191756</v>
      </c>
      <c r="X818" s="29">
        <f t="shared" si="89"/>
        <v>2582138</v>
      </c>
      <c r="Y818" s="31">
        <f t="shared" si="90"/>
        <v>2184868</v>
      </c>
      <c r="Z818" s="32" t="s">
        <v>41</v>
      </c>
      <c r="AA818" s="25"/>
      <c r="AB818" s="25"/>
    </row>
    <row r="819" spans="1:28" x14ac:dyDescent="0.2">
      <c r="A819" s="91">
        <v>604920</v>
      </c>
      <c r="B819" s="23" t="s">
        <v>178</v>
      </c>
      <c r="C819" s="92">
        <v>1</v>
      </c>
      <c r="D819" s="24" t="s">
        <v>179</v>
      </c>
      <c r="E819" s="25"/>
      <c r="F819" s="25" t="s">
        <v>501</v>
      </c>
      <c r="G819" s="25"/>
      <c r="H819" s="25"/>
      <c r="I819" s="23">
        <v>11</v>
      </c>
      <c r="J819" s="23">
        <v>2022</v>
      </c>
      <c r="K819" s="25"/>
      <c r="L819" s="25"/>
      <c r="M819" s="25">
        <v>1</v>
      </c>
      <c r="N819" s="26">
        <v>4767006</v>
      </c>
      <c r="O819" s="27">
        <v>4</v>
      </c>
      <c r="P819" s="28">
        <v>198626</v>
      </c>
      <c r="Q819" s="28">
        <v>1191756</v>
      </c>
      <c r="R819" s="28">
        <v>1390382</v>
      </c>
      <c r="S819" s="29">
        <f t="shared" si="84"/>
        <v>14</v>
      </c>
      <c r="T819" s="29">
        <f t="shared" si="85"/>
        <v>99313</v>
      </c>
      <c r="U819" s="30">
        <f t="shared" si="88"/>
        <v>1390382</v>
      </c>
      <c r="V819" s="29">
        <f t="shared" si="86"/>
        <v>26</v>
      </c>
      <c r="W819" s="29">
        <f t="shared" si="87"/>
        <v>1191756</v>
      </c>
      <c r="X819" s="29">
        <f t="shared" si="89"/>
        <v>2582138</v>
      </c>
      <c r="Y819" s="31">
        <f t="shared" si="90"/>
        <v>2184868</v>
      </c>
      <c r="Z819" s="32" t="s">
        <v>41</v>
      </c>
      <c r="AA819" s="25"/>
      <c r="AB819" s="25"/>
    </row>
    <row r="820" spans="1:28" x14ac:dyDescent="0.2">
      <c r="A820" s="91">
        <v>604921</v>
      </c>
      <c r="B820" s="23" t="s">
        <v>178</v>
      </c>
      <c r="C820" s="92">
        <v>1</v>
      </c>
      <c r="D820" s="24" t="s">
        <v>179</v>
      </c>
      <c r="E820" s="25"/>
      <c r="F820" s="25" t="s">
        <v>501</v>
      </c>
      <c r="G820" s="25"/>
      <c r="H820" s="25"/>
      <c r="I820" s="23">
        <v>11</v>
      </c>
      <c r="J820" s="23">
        <v>2022</v>
      </c>
      <c r="K820" s="25"/>
      <c r="L820" s="25"/>
      <c r="M820" s="25">
        <v>1</v>
      </c>
      <c r="N820" s="26">
        <v>4767006</v>
      </c>
      <c r="O820" s="27">
        <v>4</v>
      </c>
      <c r="P820" s="28">
        <v>198626</v>
      </c>
      <c r="Q820" s="28">
        <v>1191756</v>
      </c>
      <c r="R820" s="28">
        <v>1390382</v>
      </c>
      <c r="S820" s="29">
        <f t="shared" si="84"/>
        <v>14</v>
      </c>
      <c r="T820" s="29">
        <f t="shared" si="85"/>
        <v>99313</v>
      </c>
      <c r="U820" s="30">
        <f t="shared" si="88"/>
        <v>1390382</v>
      </c>
      <c r="V820" s="29">
        <f t="shared" si="86"/>
        <v>26</v>
      </c>
      <c r="W820" s="29">
        <f t="shared" si="87"/>
        <v>1191756</v>
      </c>
      <c r="X820" s="29">
        <f t="shared" si="89"/>
        <v>2582138</v>
      </c>
      <c r="Y820" s="31">
        <f t="shared" si="90"/>
        <v>2184868</v>
      </c>
      <c r="Z820" s="32" t="s">
        <v>41</v>
      </c>
      <c r="AA820" s="25"/>
      <c r="AB820" s="25"/>
    </row>
    <row r="821" spans="1:28" x14ac:dyDescent="0.2">
      <c r="A821" s="91">
        <v>604922</v>
      </c>
      <c r="B821" s="23" t="s">
        <v>178</v>
      </c>
      <c r="C821" s="92">
        <v>1</v>
      </c>
      <c r="D821" s="24" t="s">
        <v>179</v>
      </c>
      <c r="E821" s="25"/>
      <c r="F821" s="25" t="s">
        <v>501</v>
      </c>
      <c r="G821" s="25"/>
      <c r="H821" s="25"/>
      <c r="I821" s="23">
        <v>11</v>
      </c>
      <c r="J821" s="23">
        <v>2022</v>
      </c>
      <c r="K821" s="25"/>
      <c r="L821" s="25"/>
      <c r="M821" s="25">
        <v>1</v>
      </c>
      <c r="N821" s="26">
        <v>4767006</v>
      </c>
      <c r="O821" s="27">
        <v>4</v>
      </c>
      <c r="P821" s="28">
        <v>198626</v>
      </c>
      <c r="Q821" s="28">
        <v>1191756</v>
      </c>
      <c r="R821" s="28">
        <v>1390382</v>
      </c>
      <c r="S821" s="29">
        <f t="shared" si="84"/>
        <v>14</v>
      </c>
      <c r="T821" s="29">
        <f t="shared" si="85"/>
        <v>99313</v>
      </c>
      <c r="U821" s="30">
        <f t="shared" si="88"/>
        <v>1390382</v>
      </c>
      <c r="V821" s="29">
        <f t="shared" si="86"/>
        <v>26</v>
      </c>
      <c r="W821" s="29">
        <f t="shared" si="87"/>
        <v>1191756</v>
      </c>
      <c r="X821" s="29">
        <f t="shared" si="89"/>
        <v>2582138</v>
      </c>
      <c r="Y821" s="31">
        <f t="shared" si="90"/>
        <v>2184868</v>
      </c>
      <c r="Z821" s="32" t="s">
        <v>41</v>
      </c>
      <c r="AA821" s="25"/>
      <c r="AB821" s="25"/>
    </row>
    <row r="822" spans="1:28" x14ac:dyDescent="0.2">
      <c r="A822" s="91">
        <v>604923</v>
      </c>
      <c r="B822" s="23" t="s">
        <v>142</v>
      </c>
      <c r="C822" s="92">
        <v>1</v>
      </c>
      <c r="D822" s="24" t="s">
        <v>143</v>
      </c>
      <c r="E822" s="25"/>
      <c r="F822" s="25" t="s">
        <v>492</v>
      </c>
      <c r="G822" s="25"/>
      <c r="H822" s="25"/>
      <c r="I822" s="23">
        <v>11</v>
      </c>
      <c r="J822" s="23">
        <v>2022</v>
      </c>
      <c r="K822" s="25"/>
      <c r="L822" s="25"/>
      <c r="M822" s="25">
        <v>1</v>
      </c>
      <c r="N822" s="26">
        <v>11561271</v>
      </c>
      <c r="O822" s="27">
        <v>4</v>
      </c>
      <c r="P822" s="28">
        <v>481720</v>
      </c>
      <c r="Q822" s="28">
        <v>2890320</v>
      </c>
      <c r="R822" s="28">
        <v>3372040</v>
      </c>
      <c r="S822" s="29">
        <f t="shared" si="84"/>
        <v>14</v>
      </c>
      <c r="T822" s="29">
        <f t="shared" si="85"/>
        <v>240860</v>
      </c>
      <c r="U822" s="30">
        <f t="shared" si="88"/>
        <v>3372040</v>
      </c>
      <c r="V822" s="29">
        <f t="shared" si="86"/>
        <v>26</v>
      </c>
      <c r="W822" s="29">
        <f t="shared" si="87"/>
        <v>2890320</v>
      </c>
      <c r="X822" s="29">
        <f t="shared" si="89"/>
        <v>6262360</v>
      </c>
      <c r="Y822" s="31">
        <f t="shared" si="90"/>
        <v>5298911</v>
      </c>
      <c r="Z822" s="32" t="s">
        <v>41</v>
      </c>
      <c r="AA822" s="25"/>
      <c r="AB822" s="25"/>
    </row>
    <row r="823" spans="1:28" x14ac:dyDescent="0.2">
      <c r="A823" s="91">
        <v>604924</v>
      </c>
      <c r="B823" s="23" t="s">
        <v>142</v>
      </c>
      <c r="C823" s="92">
        <v>1</v>
      </c>
      <c r="D823" s="24" t="s">
        <v>143</v>
      </c>
      <c r="E823" s="25"/>
      <c r="F823" s="25" t="s">
        <v>492</v>
      </c>
      <c r="G823" s="25"/>
      <c r="H823" s="25"/>
      <c r="I823" s="23">
        <v>11</v>
      </c>
      <c r="J823" s="23">
        <v>2022</v>
      </c>
      <c r="K823" s="25"/>
      <c r="L823" s="25"/>
      <c r="M823" s="25">
        <v>1</v>
      </c>
      <c r="N823" s="26">
        <v>11561272</v>
      </c>
      <c r="O823" s="27">
        <v>4</v>
      </c>
      <c r="P823" s="28">
        <v>481720</v>
      </c>
      <c r="Q823" s="28">
        <v>2890320</v>
      </c>
      <c r="R823" s="28">
        <v>3372040</v>
      </c>
      <c r="S823" s="29">
        <f t="shared" si="84"/>
        <v>14</v>
      </c>
      <c r="T823" s="29">
        <f t="shared" si="85"/>
        <v>240860</v>
      </c>
      <c r="U823" s="30">
        <f t="shared" si="88"/>
        <v>3372040</v>
      </c>
      <c r="V823" s="29">
        <f t="shared" si="86"/>
        <v>26</v>
      </c>
      <c r="W823" s="29">
        <f t="shared" si="87"/>
        <v>2890320</v>
      </c>
      <c r="X823" s="29">
        <f t="shared" si="89"/>
        <v>6262360</v>
      </c>
      <c r="Y823" s="31">
        <f t="shared" si="90"/>
        <v>5298912</v>
      </c>
      <c r="Z823" s="32" t="s">
        <v>41</v>
      </c>
      <c r="AA823" s="25"/>
      <c r="AB823" s="25"/>
    </row>
    <row r="824" spans="1:28" x14ac:dyDescent="0.2">
      <c r="A824" s="91">
        <v>604925</v>
      </c>
      <c r="B824" s="23" t="s">
        <v>502</v>
      </c>
      <c r="C824" s="92">
        <v>1</v>
      </c>
      <c r="D824" s="24" t="s">
        <v>503</v>
      </c>
      <c r="E824" s="25"/>
      <c r="F824" s="25" t="s">
        <v>504</v>
      </c>
      <c r="G824" s="25"/>
      <c r="H824" s="25"/>
      <c r="I824" s="23">
        <v>7</v>
      </c>
      <c r="J824" s="23">
        <v>2022</v>
      </c>
      <c r="K824" s="25"/>
      <c r="L824" s="25"/>
      <c r="M824" s="25">
        <v>1</v>
      </c>
      <c r="N824" s="26">
        <v>67876500</v>
      </c>
      <c r="O824" s="27">
        <v>8</v>
      </c>
      <c r="P824" s="28">
        <v>4242282</v>
      </c>
      <c r="Q824" s="28">
        <v>8484564</v>
      </c>
      <c r="R824" s="28">
        <v>12726846</v>
      </c>
      <c r="S824" s="29">
        <f t="shared" si="84"/>
        <v>18</v>
      </c>
      <c r="T824" s="29">
        <f t="shared" si="85"/>
        <v>707047</v>
      </c>
      <c r="U824" s="30">
        <f t="shared" si="88"/>
        <v>12726846</v>
      </c>
      <c r="V824" s="29">
        <f t="shared" si="86"/>
        <v>30</v>
      </c>
      <c r="W824" s="29">
        <f t="shared" si="87"/>
        <v>8484564</v>
      </c>
      <c r="X824" s="29">
        <f t="shared" si="89"/>
        <v>21211410</v>
      </c>
      <c r="Y824" s="31">
        <f t="shared" si="90"/>
        <v>46665090</v>
      </c>
      <c r="Z824" s="32" t="s">
        <v>41</v>
      </c>
      <c r="AA824" s="25"/>
      <c r="AB824" s="25"/>
    </row>
    <row r="825" spans="1:28" x14ac:dyDescent="0.2">
      <c r="A825" s="91">
        <v>604926</v>
      </c>
      <c r="B825" s="23" t="s">
        <v>149</v>
      </c>
      <c r="C825" s="92">
        <v>1</v>
      </c>
      <c r="D825" s="24" t="s">
        <v>150</v>
      </c>
      <c r="E825" s="25"/>
      <c r="F825" s="25"/>
      <c r="G825" s="25"/>
      <c r="H825" s="25"/>
      <c r="I825" s="23">
        <v>7</v>
      </c>
      <c r="J825" s="23">
        <v>2022</v>
      </c>
      <c r="K825" s="25"/>
      <c r="L825" s="25"/>
      <c r="M825" s="25">
        <v>1</v>
      </c>
      <c r="N825" s="26">
        <v>9435000</v>
      </c>
      <c r="O825" s="27">
        <v>4</v>
      </c>
      <c r="P825" s="28">
        <v>1179378</v>
      </c>
      <c r="Q825" s="28">
        <v>2358756</v>
      </c>
      <c r="R825" s="28">
        <v>3538134</v>
      </c>
      <c r="S825" s="29">
        <f t="shared" si="84"/>
        <v>18</v>
      </c>
      <c r="T825" s="29">
        <f t="shared" si="85"/>
        <v>196563</v>
      </c>
      <c r="U825" s="30">
        <f t="shared" si="88"/>
        <v>3538134</v>
      </c>
      <c r="V825" s="29">
        <f t="shared" si="86"/>
        <v>30</v>
      </c>
      <c r="W825" s="29">
        <f t="shared" si="87"/>
        <v>2358756</v>
      </c>
      <c r="X825" s="29">
        <f t="shared" si="89"/>
        <v>5896890</v>
      </c>
      <c r="Y825" s="31">
        <f t="shared" si="90"/>
        <v>3538110</v>
      </c>
      <c r="Z825" s="32" t="s">
        <v>41</v>
      </c>
      <c r="AA825" s="25"/>
      <c r="AB825" s="25"/>
    </row>
    <row r="826" spans="1:28" x14ac:dyDescent="0.2">
      <c r="A826" s="91">
        <v>604927</v>
      </c>
      <c r="B826" s="23" t="s">
        <v>505</v>
      </c>
      <c r="C826" s="92">
        <v>1</v>
      </c>
      <c r="D826" s="24" t="s">
        <v>506</v>
      </c>
      <c r="E826" s="25"/>
      <c r="F826" s="25"/>
      <c r="G826" s="25"/>
      <c r="H826" s="25"/>
      <c r="I826" s="23">
        <v>7</v>
      </c>
      <c r="J826" s="23">
        <v>2022</v>
      </c>
      <c r="K826" s="25"/>
      <c r="L826" s="25"/>
      <c r="M826" s="25">
        <v>1</v>
      </c>
      <c r="N826" s="26">
        <v>3330000</v>
      </c>
      <c r="O826" s="27">
        <v>4</v>
      </c>
      <c r="P826" s="28">
        <v>416250</v>
      </c>
      <c r="Q826" s="28">
        <v>832500</v>
      </c>
      <c r="R826" s="28">
        <v>1248750</v>
      </c>
      <c r="S826" s="29">
        <f t="shared" si="84"/>
        <v>18</v>
      </c>
      <c r="T826" s="29">
        <f t="shared" si="85"/>
        <v>69375</v>
      </c>
      <c r="U826" s="30">
        <f t="shared" si="88"/>
        <v>1248750</v>
      </c>
      <c r="V826" s="29">
        <f t="shared" si="86"/>
        <v>30</v>
      </c>
      <c r="W826" s="29">
        <f t="shared" si="87"/>
        <v>832500</v>
      </c>
      <c r="X826" s="29">
        <f t="shared" si="89"/>
        <v>2081250</v>
      </c>
      <c r="Y826" s="31">
        <f t="shared" si="90"/>
        <v>1248750</v>
      </c>
      <c r="Z826" s="32" t="s">
        <v>41</v>
      </c>
      <c r="AA826" s="25"/>
      <c r="AB826" s="25"/>
    </row>
    <row r="827" spans="1:28" x14ac:dyDescent="0.2">
      <c r="A827" s="91">
        <v>604928</v>
      </c>
      <c r="B827" s="23" t="s">
        <v>505</v>
      </c>
      <c r="C827" s="92">
        <v>1</v>
      </c>
      <c r="D827" s="24" t="s">
        <v>506</v>
      </c>
      <c r="E827" s="25"/>
      <c r="F827" s="25"/>
      <c r="G827" s="25"/>
      <c r="H827" s="25"/>
      <c r="I827" s="23">
        <v>7</v>
      </c>
      <c r="J827" s="23">
        <v>2022</v>
      </c>
      <c r="K827" s="25"/>
      <c r="L827" s="25"/>
      <c r="M827" s="25">
        <v>1</v>
      </c>
      <c r="N827" s="26">
        <v>3330000</v>
      </c>
      <c r="O827" s="27">
        <v>4</v>
      </c>
      <c r="P827" s="28">
        <v>416250</v>
      </c>
      <c r="Q827" s="28">
        <v>832500</v>
      </c>
      <c r="R827" s="28">
        <v>1248750</v>
      </c>
      <c r="S827" s="29">
        <f t="shared" si="84"/>
        <v>18</v>
      </c>
      <c r="T827" s="29">
        <f t="shared" si="85"/>
        <v>69375</v>
      </c>
      <c r="U827" s="30">
        <f t="shared" si="88"/>
        <v>1248750</v>
      </c>
      <c r="V827" s="29">
        <f t="shared" si="86"/>
        <v>30</v>
      </c>
      <c r="W827" s="29">
        <f t="shared" si="87"/>
        <v>832500</v>
      </c>
      <c r="X827" s="29">
        <f t="shared" si="89"/>
        <v>2081250</v>
      </c>
      <c r="Y827" s="31">
        <f t="shared" si="90"/>
        <v>1248750</v>
      </c>
      <c r="Z827" s="32" t="s">
        <v>41</v>
      </c>
      <c r="AA827" s="25"/>
      <c r="AB827" s="25"/>
    </row>
    <row r="828" spans="1:28" x14ac:dyDescent="0.2">
      <c r="A828" s="91">
        <v>604929</v>
      </c>
      <c r="B828" s="23" t="s">
        <v>505</v>
      </c>
      <c r="C828" s="92">
        <v>1</v>
      </c>
      <c r="D828" s="24" t="s">
        <v>506</v>
      </c>
      <c r="E828" s="25"/>
      <c r="F828" s="25"/>
      <c r="G828" s="25"/>
      <c r="H828" s="25"/>
      <c r="I828" s="23">
        <v>7</v>
      </c>
      <c r="J828" s="23">
        <v>2022</v>
      </c>
      <c r="K828" s="25"/>
      <c r="L828" s="25"/>
      <c r="M828" s="25">
        <v>1</v>
      </c>
      <c r="N828" s="26">
        <v>3330000</v>
      </c>
      <c r="O828" s="27">
        <v>4</v>
      </c>
      <c r="P828" s="28">
        <v>416250</v>
      </c>
      <c r="Q828" s="28">
        <v>832500</v>
      </c>
      <c r="R828" s="28">
        <v>1248750</v>
      </c>
      <c r="S828" s="29">
        <f t="shared" si="84"/>
        <v>18</v>
      </c>
      <c r="T828" s="29">
        <f t="shared" si="85"/>
        <v>69375</v>
      </c>
      <c r="U828" s="30">
        <f t="shared" si="88"/>
        <v>1248750</v>
      </c>
      <c r="V828" s="29">
        <f t="shared" si="86"/>
        <v>30</v>
      </c>
      <c r="W828" s="29">
        <f t="shared" si="87"/>
        <v>832500</v>
      </c>
      <c r="X828" s="29">
        <f t="shared" si="89"/>
        <v>2081250</v>
      </c>
      <c r="Y828" s="31">
        <f t="shared" si="90"/>
        <v>1248750</v>
      </c>
      <c r="Z828" s="32" t="s">
        <v>41</v>
      </c>
      <c r="AA828" s="25"/>
      <c r="AB828" s="25"/>
    </row>
    <row r="829" spans="1:28" x14ac:dyDescent="0.2">
      <c r="A829" s="91">
        <v>604930</v>
      </c>
      <c r="B829" s="23" t="s">
        <v>507</v>
      </c>
      <c r="C829" s="92">
        <v>1</v>
      </c>
      <c r="D829" s="24" t="s">
        <v>508</v>
      </c>
      <c r="E829" s="25"/>
      <c r="F829" s="25"/>
      <c r="G829" s="25"/>
      <c r="H829" s="25"/>
      <c r="I829" s="23">
        <v>7</v>
      </c>
      <c r="J829" s="23">
        <v>2022</v>
      </c>
      <c r="K829" s="25"/>
      <c r="L829" s="25"/>
      <c r="M829" s="25">
        <v>1</v>
      </c>
      <c r="N829" s="26">
        <v>4995000</v>
      </c>
      <c r="O829" s="27">
        <v>4</v>
      </c>
      <c r="P829" s="28">
        <v>624378</v>
      </c>
      <c r="Q829" s="28">
        <v>1248756</v>
      </c>
      <c r="R829" s="28">
        <v>1873134</v>
      </c>
      <c r="S829" s="29">
        <f t="shared" si="84"/>
        <v>18</v>
      </c>
      <c r="T829" s="29">
        <f t="shared" si="85"/>
        <v>104063</v>
      </c>
      <c r="U829" s="30">
        <f t="shared" si="88"/>
        <v>1873134</v>
      </c>
      <c r="V829" s="29">
        <f t="shared" si="86"/>
        <v>30</v>
      </c>
      <c r="W829" s="29">
        <f t="shared" si="87"/>
        <v>1248756</v>
      </c>
      <c r="X829" s="29">
        <f t="shared" si="89"/>
        <v>3121890</v>
      </c>
      <c r="Y829" s="31">
        <f t="shared" si="90"/>
        <v>1873110</v>
      </c>
      <c r="Z829" s="32" t="s">
        <v>41</v>
      </c>
      <c r="AA829" s="25"/>
      <c r="AB829" s="25"/>
    </row>
    <row r="830" spans="1:28" x14ac:dyDescent="0.2">
      <c r="A830" s="91">
        <v>604931</v>
      </c>
      <c r="B830" s="23" t="s">
        <v>507</v>
      </c>
      <c r="C830" s="92">
        <v>1</v>
      </c>
      <c r="D830" s="24" t="s">
        <v>508</v>
      </c>
      <c r="E830" s="25"/>
      <c r="F830" s="25"/>
      <c r="G830" s="25"/>
      <c r="H830" s="25"/>
      <c r="I830" s="23">
        <v>7</v>
      </c>
      <c r="J830" s="23">
        <v>2022</v>
      </c>
      <c r="K830" s="25"/>
      <c r="L830" s="25"/>
      <c r="M830" s="25">
        <v>1</v>
      </c>
      <c r="N830" s="26">
        <v>4995000</v>
      </c>
      <c r="O830" s="27">
        <v>4</v>
      </c>
      <c r="P830" s="28">
        <v>624378</v>
      </c>
      <c r="Q830" s="28">
        <v>1248756</v>
      </c>
      <c r="R830" s="28">
        <v>1873134</v>
      </c>
      <c r="S830" s="29">
        <f t="shared" si="84"/>
        <v>18</v>
      </c>
      <c r="T830" s="29">
        <f t="shared" si="85"/>
        <v>104063</v>
      </c>
      <c r="U830" s="30">
        <f t="shared" si="88"/>
        <v>1873134</v>
      </c>
      <c r="V830" s="29">
        <f t="shared" si="86"/>
        <v>30</v>
      </c>
      <c r="W830" s="29">
        <f t="shared" si="87"/>
        <v>1248756</v>
      </c>
      <c r="X830" s="29">
        <f t="shared" si="89"/>
        <v>3121890</v>
      </c>
      <c r="Y830" s="31">
        <f t="shared" si="90"/>
        <v>1873110</v>
      </c>
      <c r="Z830" s="32" t="s">
        <v>41</v>
      </c>
      <c r="AA830" s="25"/>
      <c r="AB830" s="25"/>
    </row>
    <row r="831" spans="1:28" x14ac:dyDescent="0.2">
      <c r="A831" s="91">
        <v>604932</v>
      </c>
      <c r="B831" s="23" t="s">
        <v>507</v>
      </c>
      <c r="C831" s="92">
        <v>1</v>
      </c>
      <c r="D831" s="24" t="s">
        <v>508</v>
      </c>
      <c r="E831" s="25"/>
      <c r="F831" s="25"/>
      <c r="G831" s="25"/>
      <c r="H831" s="25"/>
      <c r="I831" s="23">
        <v>7</v>
      </c>
      <c r="J831" s="23">
        <v>2022</v>
      </c>
      <c r="K831" s="25"/>
      <c r="L831" s="25"/>
      <c r="M831" s="25">
        <v>1</v>
      </c>
      <c r="N831" s="26">
        <v>4995000</v>
      </c>
      <c r="O831" s="27">
        <v>4</v>
      </c>
      <c r="P831" s="28">
        <v>624378</v>
      </c>
      <c r="Q831" s="28">
        <v>1248756</v>
      </c>
      <c r="R831" s="28">
        <v>1873134</v>
      </c>
      <c r="S831" s="29">
        <f t="shared" si="84"/>
        <v>18</v>
      </c>
      <c r="T831" s="29">
        <f t="shared" si="85"/>
        <v>104063</v>
      </c>
      <c r="U831" s="30">
        <f t="shared" si="88"/>
        <v>1873134</v>
      </c>
      <c r="V831" s="29">
        <f t="shared" si="86"/>
        <v>30</v>
      </c>
      <c r="W831" s="29">
        <f t="shared" si="87"/>
        <v>1248756</v>
      </c>
      <c r="X831" s="29">
        <f t="shared" si="89"/>
        <v>3121890</v>
      </c>
      <c r="Y831" s="31">
        <f t="shared" si="90"/>
        <v>1873110</v>
      </c>
      <c r="Z831" s="32" t="s">
        <v>41</v>
      </c>
      <c r="AA831" s="25"/>
      <c r="AB831" s="25"/>
    </row>
    <row r="832" spans="1:28" x14ac:dyDescent="0.2">
      <c r="A832" s="91">
        <v>604933</v>
      </c>
      <c r="B832" s="23" t="s">
        <v>507</v>
      </c>
      <c r="C832" s="92">
        <v>1</v>
      </c>
      <c r="D832" s="24" t="s">
        <v>508</v>
      </c>
      <c r="E832" s="25"/>
      <c r="F832" s="25"/>
      <c r="G832" s="25"/>
      <c r="H832" s="25"/>
      <c r="I832" s="23">
        <v>7</v>
      </c>
      <c r="J832" s="23">
        <v>2022</v>
      </c>
      <c r="K832" s="25"/>
      <c r="L832" s="25"/>
      <c r="M832" s="25">
        <v>1</v>
      </c>
      <c r="N832" s="26">
        <v>4995000</v>
      </c>
      <c r="O832" s="27">
        <v>4</v>
      </c>
      <c r="P832" s="28">
        <v>624378</v>
      </c>
      <c r="Q832" s="28">
        <v>1248756</v>
      </c>
      <c r="R832" s="28">
        <v>1873134</v>
      </c>
      <c r="S832" s="29">
        <f t="shared" si="84"/>
        <v>18</v>
      </c>
      <c r="T832" s="29">
        <f t="shared" si="85"/>
        <v>104063</v>
      </c>
      <c r="U832" s="30">
        <f t="shared" si="88"/>
        <v>1873134</v>
      </c>
      <c r="V832" s="29">
        <f t="shared" si="86"/>
        <v>30</v>
      </c>
      <c r="W832" s="29">
        <f t="shared" si="87"/>
        <v>1248756</v>
      </c>
      <c r="X832" s="29">
        <f t="shared" si="89"/>
        <v>3121890</v>
      </c>
      <c r="Y832" s="31">
        <f t="shared" si="90"/>
        <v>1873110</v>
      </c>
      <c r="Z832" s="32" t="s">
        <v>41</v>
      </c>
      <c r="AA832" s="25"/>
      <c r="AB832" s="25"/>
    </row>
    <row r="833" spans="1:28" x14ac:dyDescent="0.2">
      <c r="A833" s="91">
        <v>604934</v>
      </c>
      <c r="B833" s="23" t="s">
        <v>507</v>
      </c>
      <c r="C833" s="92">
        <v>1</v>
      </c>
      <c r="D833" s="24" t="s">
        <v>508</v>
      </c>
      <c r="E833" s="25"/>
      <c r="F833" s="25"/>
      <c r="G833" s="25"/>
      <c r="H833" s="25"/>
      <c r="I833" s="23">
        <v>7</v>
      </c>
      <c r="J833" s="23">
        <v>2022</v>
      </c>
      <c r="K833" s="25"/>
      <c r="L833" s="25"/>
      <c r="M833" s="25">
        <v>1</v>
      </c>
      <c r="N833" s="26">
        <v>4995000</v>
      </c>
      <c r="O833" s="27">
        <v>4</v>
      </c>
      <c r="P833" s="28">
        <v>624378</v>
      </c>
      <c r="Q833" s="28">
        <v>1248756</v>
      </c>
      <c r="R833" s="28">
        <v>1873134</v>
      </c>
      <c r="S833" s="29">
        <f t="shared" si="84"/>
        <v>18</v>
      </c>
      <c r="T833" s="29">
        <f t="shared" si="85"/>
        <v>104063</v>
      </c>
      <c r="U833" s="30">
        <f t="shared" si="88"/>
        <v>1873134</v>
      </c>
      <c r="V833" s="29">
        <f t="shared" si="86"/>
        <v>30</v>
      </c>
      <c r="W833" s="29">
        <f t="shared" si="87"/>
        <v>1248756</v>
      </c>
      <c r="X833" s="29">
        <f t="shared" si="89"/>
        <v>3121890</v>
      </c>
      <c r="Y833" s="31">
        <f t="shared" si="90"/>
        <v>1873110</v>
      </c>
      <c r="Z833" s="32" t="s">
        <v>41</v>
      </c>
      <c r="AA833" s="25"/>
      <c r="AB833" s="25"/>
    </row>
    <row r="834" spans="1:28" x14ac:dyDescent="0.2">
      <c r="A834" s="91">
        <v>604935</v>
      </c>
      <c r="B834" s="23" t="s">
        <v>507</v>
      </c>
      <c r="C834" s="92">
        <v>1</v>
      </c>
      <c r="D834" s="24" t="s">
        <v>508</v>
      </c>
      <c r="E834" s="25"/>
      <c r="F834" s="25"/>
      <c r="G834" s="25"/>
      <c r="H834" s="25"/>
      <c r="I834" s="23">
        <v>7</v>
      </c>
      <c r="J834" s="23">
        <v>2022</v>
      </c>
      <c r="K834" s="25"/>
      <c r="L834" s="25"/>
      <c r="M834" s="25">
        <v>1</v>
      </c>
      <c r="N834" s="26">
        <v>4995000</v>
      </c>
      <c r="O834" s="27">
        <v>4</v>
      </c>
      <c r="P834" s="28">
        <v>624378</v>
      </c>
      <c r="Q834" s="28">
        <v>1248756</v>
      </c>
      <c r="R834" s="28">
        <v>1873134</v>
      </c>
      <c r="S834" s="29">
        <f t="shared" si="84"/>
        <v>18</v>
      </c>
      <c r="T834" s="29">
        <f t="shared" si="85"/>
        <v>104063</v>
      </c>
      <c r="U834" s="30">
        <f t="shared" si="88"/>
        <v>1873134</v>
      </c>
      <c r="V834" s="29">
        <f t="shared" si="86"/>
        <v>30</v>
      </c>
      <c r="W834" s="29">
        <f t="shared" si="87"/>
        <v>1248756</v>
      </c>
      <c r="X834" s="29">
        <f t="shared" si="89"/>
        <v>3121890</v>
      </c>
      <c r="Y834" s="31">
        <f t="shared" si="90"/>
        <v>1873110</v>
      </c>
      <c r="Z834" s="32" t="s">
        <v>41</v>
      </c>
      <c r="AA834" s="25"/>
      <c r="AB834" s="25"/>
    </row>
    <row r="835" spans="1:28" x14ac:dyDescent="0.2">
      <c r="A835" s="91">
        <v>604936</v>
      </c>
      <c r="B835" s="23" t="s">
        <v>507</v>
      </c>
      <c r="C835" s="92">
        <v>1</v>
      </c>
      <c r="D835" s="24" t="s">
        <v>508</v>
      </c>
      <c r="E835" s="25"/>
      <c r="F835" s="25"/>
      <c r="G835" s="25"/>
      <c r="H835" s="25"/>
      <c r="I835" s="23">
        <v>7</v>
      </c>
      <c r="J835" s="23">
        <v>2022</v>
      </c>
      <c r="K835" s="25"/>
      <c r="L835" s="25"/>
      <c r="M835" s="25">
        <v>1</v>
      </c>
      <c r="N835" s="26">
        <v>4995000</v>
      </c>
      <c r="O835" s="27">
        <v>4</v>
      </c>
      <c r="P835" s="28">
        <v>624378</v>
      </c>
      <c r="Q835" s="28">
        <v>1248756</v>
      </c>
      <c r="R835" s="28">
        <v>1873134</v>
      </c>
      <c r="S835" s="29">
        <f t="shared" si="84"/>
        <v>18</v>
      </c>
      <c r="T835" s="29">
        <f t="shared" si="85"/>
        <v>104063</v>
      </c>
      <c r="U835" s="30">
        <f t="shared" si="88"/>
        <v>1873134</v>
      </c>
      <c r="V835" s="29">
        <f t="shared" si="86"/>
        <v>30</v>
      </c>
      <c r="W835" s="29">
        <f t="shared" si="87"/>
        <v>1248756</v>
      </c>
      <c r="X835" s="29">
        <f t="shared" si="89"/>
        <v>3121890</v>
      </c>
      <c r="Y835" s="31">
        <f t="shared" si="90"/>
        <v>1873110</v>
      </c>
      <c r="Z835" s="32" t="s">
        <v>41</v>
      </c>
      <c r="AA835" s="25"/>
      <c r="AB835" s="25"/>
    </row>
    <row r="836" spans="1:28" x14ac:dyDescent="0.2">
      <c r="A836" s="91">
        <v>604937</v>
      </c>
      <c r="B836" s="23" t="s">
        <v>507</v>
      </c>
      <c r="C836" s="92">
        <v>1</v>
      </c>
      <c r="D836" s="24" t="s">
        <v>508</v>
      </c>
      <c r="E836" s="25"/>
      <c r="F836" s="25"/>
      <c r="G836" s="25"/>
      <c r="H836" s="25"/>
      <c r="I836" s="23">
        <v>7</v>
      </c>
      <c r="J836" s="23">
        <v>2022</v>
      </c>
      <c r="K836" s="25"/>
      <c r="L836" s="25"/>
      <c r="M836" s="25">
        <v>1</v>
      </c>
      <c r="N836" s="26">
        <v>4995000</v>
      </c>
      <c r="O836" s="27">
        <v>4</v>
      </c>
      <c r="P836" s="28">
        <v>624378</v>
      </c>
      <c r="Q836" s="28">
        <v>1248756</v>
      </c>
      <c r="R836" s="28">
        <v>1873134</v>
      </c>
      <c r="S836" s="29">
        <f t="shared" si="84"/>
        <v>18</v>
      </c>
      <c r="T836" s="29">
        <f t="shared" si="85"/>
        <v>104063</v>
      </c>
      <c r="U836" s="30">
        <f t="shared" si="88"/>
        <v>1873134</v>
      </c>
      <c r="V836" s="29">
        <f t="shared" si="86"/>
        <v>30</v>
      </c>
      <c r="W836" s="29">
        <f t="shared" si="87"/>
        <v>1248756</v>
      </c>
      <c r="X836" s="29">
        <f t="shared" si="89"/>
        <v>3121890</v>
      </c>
      <c r="Y836" s="31">
        <f t="shared" si="90"/>
        <v>1873110</v>
      </c>
      <c r="Z836" s="32" t="s">
        <v>41</v>
      </c>
      <c r="AA836" s="25"/>
      <c r="AB836" s="25"/>
    </row>
    <row r="837" spans="1:28" x14ac:dyDescent="0.2">
      <c r="A837" s="91">
        <v>604938</v>
      </c>
      <c r="B837" s="23" t="s">
        <v>507</v>
      </c>
      <c r="C837" s="92">
        <v>1</v>
      </c>
      <c r="D837" s="24" t="s">
        <v>508</v>
      </c>
      <c r="E837" s="25"/>
      <c r="F837" s="25"/>
      <c r="G837" s="25"/>
      <c r="H837" s="25"/>
      <c r="I837" s="23">
        <v>7</v>
      </c>
      <c r="J837" s="23">
        <v>2022</v>
      </c>
      <c r="K837" s="25"/>
      <c r="L837" s="25"/>
      <c r="M837" s="25">
        <v>1</v>
      </c>
      <c r="N837" s="26">
        <v>4995000</v>
      </c>
      <c r="O837" s="27">
        <v>4</v>
      </c>
      <c r="P837" s="28">
        <v>624378</v>
      </c>
      <c r="Q837" s="28">
        <v>1248756</v>
      </c>
      <c r="R837" s="28">
        <v>1873134</v>
      </c>
      <c r="S837" s="29">
        <f t="shared" si="84"/>
        <v>18</v>
      </c>
      <c r="T837" s="29">
        <f t="shared" si="85"/>
        <v>104063</v>
      </c>
      <c r="U837" s="30">
        <f t="shared" si="88"/>
        <v>1873134</v>
      </c>
      <c r="V837" s="29">
        <f t="shared" si="86"/>
        <v>30</v>
      </c>
      <c r="W837" s="29">
        <f t="shared" si="87"/>
        <v>1248756</v>
      </c>
      <c r="X837" s="29">
        <f t="shared" si="89"/>
        <v>3121890</v>
      </c>
      <c r="Y837" s="31">
        <f t="shared" si="90"/>
        <v>1873110</v>
      </c>
      <c r="Z837" s="32" t="s">
        <v>41</v>
      </c>
      <c r="AA837" s="25"/>
      <c r="AB837" s="25"/>
    </row>
    <row r="838" spans="1:28" x14ac:dyDescent="0.2">
      <c r="A838" s="91">
        <v>604939</v>
      </c>
      <c r="B838" s="23" t="s">
        <v>507</v>
      </c>
      <c r="C838" s="92">
        <v>1</v>
      </c>
      <c r="D838" s="24" t="s">
        <v>508</v>
      </c>
      <c r="E838" s="25"/>
      <c r="F838" s="25"/>
      <c r="G838" s="25"/>
      <c r="H838" s="25"/>
      <c r="I838" s="23">
        <v>7</v>
      </c>
      <c r="J838" s="23">
        <v>2022</v>
      </c>
      <c r="K838" s="25"/>
      <c r="L838" s="25"/>
      <c r="M838" s="25">
        <v>1</v>
      </c>
      <c r="N838" s="26">
        <v>4995000</v>
      </c>
      <c r="O838" s="27">
        <v>4</v>
      </c>
      <c r="P838" s="28">
        <v>624378</v>
      </c>
      <c r="Q838" s="28">
        <v>1248756</v>
      </c>
      <c r="R838" s="28">
        <v>1873134</v>
      </c>
      <c r="S838" s="29">
        <f t="shared" si="84"/>
        <v>18</v>
      </c>
      <c r="T838" s="29">
        <f t="shared" si="85"/>
        <v>104063</v>
      </c>
      <c r="U838" s="30">
        <f t="shared" si="88"/>
        <v>1873134</v>
      </c>
      <c r="V838" s="29">
        <f t="shared" si="86"/>
        <v>30</v>
      </c>
      <c r="W838" s="29">
        <f t="shared" si="87"/>
        <v>1248756</v>
      </c>
      <c r="X838" s="29">
        <f t="shared" si="89"/>
        <v>3121890</v>
      </c>
      <c r="Y838" s="31">
        <f t="shared" si="90"/>
        <v>1873110</v>
      </c>
      <c r="Z838" s="32" t="s">
        <v>41</v>
      </c>
      <c r="AA838" s="25"/>
      <c r="AB838" s="25"/>
    </row>
    <row r="839" spans="1:28" x14ac:dyDescent="0.2">
      <c r="A839" s="91">
        <v>604940</v>
      </c>
      <c r="B839" s="23" t="s">
        <v>507</v>
      </c>
      <c r="C839" s="92">
        <v>1</v>
      </c>
      <c r="D839" s="24" t="s">
        <v>508</v>
      </c>
      <c r="E839" s="25"/>
      <c r="F839" s="25"/>
      <c r="G839" s="25"/>
      <c r="H839" s="25"/>
      <c r="I839" s="23">
        <v>7</v>
      </c>
      <c r="J839" s="23">
        <v>2022</v>
      </c>
      <c r="K839" s="25"/>
      <c r="L839" s="25"/>
      <c r="M839" s="25">
        <v>1</v>
      </c>
      <c r="N839" s="26">
        <v>4995000</v>
      </c>
      <c r="O839" s="27">
        <v>4</v>
      </c>
      <c r="P839" s="28">
        <v>624378</v>
      </c>
      <c r="Q839" s="28">
        <v>1248756</v>
      </c>
      <c r="R839" s="28">
        <v>1873134</v>
      </c>
      <c r="S839" s="29">
        <f t="shared" si="84"/>
        <v>18</v>
      </c>
      <c r="T839" s="29">
        <f t="shared" si="85"/>
        <v>104063</v>
      </c>
      <c r="U839" s="30">
        <f t="shared" si="88"/>
        <v>1873134</v>
      </c>
      <c r="V839" s="29">
        <f t="shared" si="86"/>
        <v>30</v>
      </c>
      <c r="W839" s="29">
        <f t="shared" si="87"/>
        <v>1248756</v>
      </c>
      <c r="X839" s="29">
        <f t="shared" si="89"/>
        <v>3121890</v>
      </c>
      <c r="Y839" s="31">
        <f t="shared" si="90"/>
        <v>1873110</v>
      </c>
      <c r="Z839" s="32" t="s">
        <v>41</v>
      </c>
      <c r="AA839" s="25"/>
      <c r="AB839" s="25"/>
    </row>
    <row r="840" spans="1:28" x14ac:dyDescent="0.2">
      <c r="A840" s="91">
        <v>604941</v>
      </c>
      <c r="B840" s="23" t="s">
        <v>507</v>
      </c>
      <c r="C840" s="92">
        <v>1</v>
      </c>
      <c r="D840" s="24" t="s">
        <v>508</v>
      </c>
      <c r="E840" s="25"/>
      <c r="F840" s="25"/>
      <c r="G840" s="25"/>
      <c r="H840" s="25"/>
      <c r="I840" s="23">
        <v>7</v>
      </c>
      <c r="J840" s="23">
        <v>2022</v>
      </c>
      <c r="K840" s="25"/>
      <c r="L840" s="25"/>
      <c r="M840" s="25">
        <v>1</v>
      </c>
      <c r="N840" s="26">
        <v>4995000</v>
      </c>
      <c r="O840" s="27">
        <v>4</v>
      </c>
      <c r="P840" s="28">
        <v>624378</v>
      </c>
      <c r="Q840" s="28">
        <v>1248756</v>
      </c>
      <c r="R840" s="28">
        <v>1873134</v>
      </c>
      <c r="S840" s="29">
        <f t="shared" si="84"/>
        <v>18</v>
      </c>
      <c r="T840" s="29">
        <f t="shared" si="85"/>
        <v>104063</v>
      </c>
      <c r="U840" s="30">
        <f t="shared" si="88"/>
        <v>1873134</v>
      </c>
      <c r="V840" s="29">
        <f t="shared" si="86"/>
        <v>30</v>
      </c>
      <c r="W840" s="29">
        <f t="shared" si="87"/>
        <v>1248756</v>
      </c>
      <c r="X840" s="29">
        <f t="shared" si="89"/>
        <v>3121890</v>
      </c>
      <c r="Y840" s="31">
        <f t="shared" si="90"/>
        <v>1873110</v>
      </c>
      <c r="Z840" s="32" t="s">
        <v>41</v>
      </c>
      <c r="AA840" s="25"/>
      <c r="AB840" s="25"/>
    </row>
    <row r="841" spans="1:28" x14ac:dyDescent="0.2">
      <c r="A841" s="91">
        <v>604942</v>
      </c>
      <c r="B841" s="23" t="s">
        <v>507</v>
      </c>
      <c r="C841" s="92">
        <v>1</v>
      </c>
      <c r="D841" s="24" t="s">
        <v>508</v>
      </c>
      <c r="E841" s="25"/>
      <c r="F841" s="25"/>
      <c r="G841" s="25"/>
      <c r="H841" s="25"/>
      <c r="I841" s="23">
        <v>7</v>
      </c>
      <c r="J841" s="23">
        <v>2022</v>
      </c>
      <c r="K841" s="25"/>
      <c r="L841" s="25"/>
      <c r="M841" s="25">
        <v>1</v>
      </c>
      <c r="N841" s="26">
        <v>4995000</v>
      </c>
      <c r="O841" s="27">
        <v>4</v>
      </c>
      <c r="P841" s="28">
        <v>624378</v>
      </c>
      <c r="Q841" s="28">
        <v>1248756</v>
      </c>
      <c r="R841" s="28">
        <v>1873134</v>
      </c>
      <c r="S841" s="29">
        <f t="shared" si="84"/>
        <v>18</v>
      </c>
      <c r="T841" s="29">
        <f t="shared" si="85"/>
        <v>104063</v>
      </c>
      <c r="U841" s="30">
        <f t="shared" si="88"/>
        <v>1873134</v>
      </c>
      <c r="V841" s="29">
        <f t="shared" si="86"/>
        <v>30</v>
      </c>
      <c r="W841" s="29">
        <f t="shared" si="87"/>
        <v>1248756</v>
      </c>
      <c r="X841" s="29">
        <f t="shared" si="89"/>
        <v>3121890</v>
      </c>
      <c r="Y841" s="31">
        <f t="shared" si="90"/>
        <v>1873110</v>
      </c>
      <c r="Z841" s="32" t="s">
        <v>41</v>
      </c>
      <c r="AA841" s="25"/>
      <c r="AB841" s="25"/>
    </row>
    <row r="842" spans="1:28" x14ac:dyDescent="0.2">
      <c r="A842" s="91">
        <v>604943</v>
      </c>
      <c r="B842" s="23" t="s">
        <v>507</v>
      </c>
      <c r="C842" s="92">
        <v>1</v>
      </c>
      <c r="D842" s="24" t="s">
        <v>508</v>
      </c>
      <c r="E842" s="25"/>
      <c r="F842" s="25"/>
      <c r="G842" s="25"/>
      <c r="H842" s="25"/>
      <c r="I842" s="23">
        <v>7</v>
      </c>
      <c r="J842" s="23">
        <v>2022</v>
      </c>
      <c r="K842" s="25"/>
      <c r="L842" s="25"/>
      <c r="M842" s="25">
        <v>1</v>
      </c>
      <c r="N842" s="26">
        <v>4995000</v>
      </c>
      <c r="O842" s="27">
        <v>4</v>
      </c>
      <c r="P842" s="28">
        <v>624378</v>
      </c>
      <c r="Q842" s="28">
        <v>1248756</v>
      </c>
      <c r="R842" s="28">
        <v>1873134</v>
      </c>
      <c r="S842" s="29">
        <f t="shared" si="84"/>
        <v>18</v>
      </c>
      <c r="T842" s="29">
        <f t="shared" si="85"/>
        <v>104063</v>
      </c>
      <c r="U842" s="30">
        <f t="shared" si="88"/>
        <v>1873134</v>
      </c>
      <c r="V842" s="29">
        <f t="shared" si="86"/>
        <v>30</v>
      </c>
      <c r="W842" s="29">
        <f t="shared" si="87"/>
        <v>1248756</v>
      </c>
      <c r="X842" s="29">
        <f t="shared" si="89"/>
        <v>3121890</v>
      </c>
      <c r="Y842" s="31">
        <f t="shared" si="90"/>
        <v>1873110</v>
      </c>
      <c r="Z842" s="32" t="s">
        <v>41</v>
      </c>
      <c r="AA842" s="25"/>
      <c r="AB842" s="25"/>
    </row>
    <row r="843" spans="1:28" x14ac:dyDescent="0.2">
      <c r="A843" s="91">
        <v>604944</v>
      </c>
      <c r="B843" s="23" t="s">
        <v>507</v>
      </c>
      <c r="C843" s="92">
        <v>1</v>
      </c>
      <c r="D843" s="24" t="s">
        <v>508</v>
      </c>
      <c r="E843" s="25"/>
      <c r="F843" s="25"/>
      <c r="G843" s="25"/>
      <c r="H843" s="25"/>
      <c r="I843" s="23">
        <v>7</v>
      </c>
      <c r="J843" s="23">
        <v>2022</v>
      </c>
      <c r="K843" s="25"/>
      <c r="L843" s="25"/>
      <c r="M843" s="25">
        <v>1</v>
      </c>
      <c r="N843" s="26">
        <v>4995000</v>
      </c>
      <c r="O843" s="27">
        <v>4</v>
      </c>
      <c r="P843" s="28">
        <v>624378</v>
      </c>
      <c r="Q843" s="28">
        <v>1248756</v>
      </c>
      <c r="R843" s="28">
        <v>1873134</v>
      </c>
      <c r="S843" s="29">
        <f t="shared" ref="S843:S906" si="91">IFERROR(IF(((DATEDIF(DATE($J843,$I843,1),$S$10,"m"))+1)&gt;$O843*12,$O843*12,((DATEDIF(DATE($J843,$I843,1),$S$10,"m"))+1)),0)</f>
        <v>18</v>
      </c>
      <c r="T843" s="29">
        <f t="shared" ref="T843:T906" si="92">ROUNDUP((($N843/$O843)/12),0)</f>
        <v>104063</v>
      </c>
      <c r="U843" s="30">
        <f t="shared" si="88"/>
        <v>1873134</v>
      </c>
      <c r="V843" s="29">
        <f t="shared" ref="V843:V906" si="93">IFERROR(IF(((DATEDIF(DATE($J843,$I843,1),$V$10,"m"))+1)&gt;$O843*12,$O843*12,((DATEDIF(DATE($J843,$I843,1),$V$10,"m"))+1)),0)</f>
        <v>30</v>
      </c>
      <c r="W843" s="29">
        <f t="shared" ref="W843:W898" si="94">IF($N843-$R843&lt;($V843-$S843)*T843,$N843-$R843,($V843-$S843)*T843)</f>
        <v>1248756</v>
      </c>
      <c r="X843" s="29">
        <f t="shared" si="89"/>
        <v>3121890</v>
      </c>
      <c r="Y843" s="31">
        <f t="shared" si="90"/>
        <v>1873110</v>
      </c>
      <c r="Z843" s="32" t="s">
        <v>41</v>
      </c>
      <c r="AA843" s="25"/>
      <c r="AB843" s="25"/>
    </row>
    <row r="844" spans="1:28" x14ac:dyDescent="0.2">
      <c r="A844" s="91">
        <v>604945</v>
      </c>
      <c r="B844" s="23" t="s">
        <v>509</v>
      </c>
      <c r="C844" s="92">
        <v>1</v>
      </c>
      <c r="D844" s="24" t="s">
        <v>510</v>
      </c>
      <c r="E844" s="25"/>
      <c r="F844" s="25"/>
      <c r="G844" s="25"/>
      <c r="H844" s="25"/>
      <c r="I844" s="23">
        <v>7</v>
      </c>
      <c r="J844" s="23">
        <v>2022</v>
      </c>
      <c r="K844" s="25"/>
      <c r="L844" s="25"/>
      <c r="M844" s="25">
        <v>1</v>
      </c>
      <c r="N844" s="26">
        <v>3885000</v>
      </c>
      <c r="O844" s="27">
        <v>4</v>
      </c>
      <c r="P844" s="28">
        <v>485628</v>
      </c>
      <c r="Q844" s="28">
        <v>971256</v>
      </c>
      <c r="R844" s="28">
        <v>1456884</v>
      </c>
      <c r="S844" s="29">
        <f t="shared" si="91"/>
        <v>18</v>
      </c>
      <c r="T844" s="29">
        <f t="shared" si="92"/>
        <v>80938</v>
      </c>
      <c r="U844" s="30">
        <f t="shared" ref="U844:U898" si="95">IF(S844*T844&gt;N844,N844,S844*T844)</f>
        <v>1456884</v>
      </c>
      <c r="V844" s="29">
        <f t="shared" si="93"/>
        <v>30</v>
      </c>
      <c r="W844" s="29">
        <f t="shared" si="94"/>
        <v>971256</v>
      </c>
      <c r="X844" s="29">
        <f t="shared" ref="X844:X898" si="96">R844+W844</f>
        <v>2428140</v>
      </c>
      <c r="Y844" s="31">
        <f t="shared" ref="Y844:Y899" si="97">N844-X844</f>
        <v>1456860</v>
      </c>
      <c r="Z844" s="32" t="s">
        <v>41</v>
      </c>
      <c r="AA844" s="25"/>
      <c r="AB844" s="25"/>
    </row>
    <row r="845" spans="1:28" x14ac:dyDescent="0.2">
      <c r="A845" s="91">
        <v>604946</v>
      </c>
      <c r="B845" s="23" t="s">
        <v>509</v>
      </c>
      <c r="C845" s="92">
        <v>1</v>
      </c>
      <c r="D845" s="24" t="s">
        <v>510</v>
      </c>
      <c r="E845" s="25"/>
      <c r="F845" s="25"/>
      <c r="G845" s="25"/>
      <c r="H845" s="25"/>
      <c r="I845" s="23">
        <v>7</v>
      </c>
      <c r="J845" s="23">
        <v>2022</v>
      </c>
      <c r="K845" s="25"/>
      <c r="L845" s="25"/>
      <c r="M845" s="25">
        <v>1</v>
      </c>
      <c r="N845" s="26">
        <v>3885000</v>
      </c>
      <c r="O845" s="27">
        <v>4</v>
      </c>
      <c r="P845" s="28">
        <v>485628</v>
      </c>
      <c r="Q845" s="28">
        <v>971256</v>
      </c>
      <c r="R845" s="28">
        <v>1456884</v>
      </c>
      <c r="S845" s="29">
        <f t="shared" si="91"/>
        <v>18</v>
      </c>
      <c r="T845" s="29">
        <f t="shared" si="92"/>
        <v>80938</v>
      </c>
      <c r="U845" s="30">
        <f t="shared" si="95"/>
        <v>1456884</v>
      </c>
      <c r="V845" s="29">
        <f t="shared" si="93"/>
        <v>30</v>
      </c>
      <c r="W845" s="29">
        <f t="shared" si="94"/>
        <v>971256</v>
      </c>
      <c r="X845" s="29">
        <f t="shared" si="96"/>
        <v>2428140</v>
      </c>
      <c r="Y845" s="31">
        <f t="shared" si="97"/>
        <v>1456860</v>
      </c>
      <c r="Z845" s="32" t="s">
        <v>41</v>
      </c>
      <c r="AA845" s="25"/>
      <c r="AB845" s="25"/>
    </row>
    <row r="846" spans="1:28" x14ac:dyDescent="0.2">
      <c r="A846" s="91">
        <v>604947</v>
      </c>
      <c r="B846" s="23" t="s">
        <v>509</v>
      </c>
      <c r="C846" s="92">
        <v>1</v>
      </c>
      <c r="D846" s="24" t="s">
        <v>510</v>
      </c>
      <c r="E846" s="25"/>
      <c r="F846" s="25"/>
      <c r="G846" s="25"/>
      <c r="H846" s="25"/>
      <c r="I846" s="23">
        <v>7</v>
      </c>
      <c r="J846" s="23">
        <v>2022</v>
      </c>
      <c r="K846" s="25"/>
      <c r="L846" s="25"/>
      <c r="M846" s="25">
        <v>1</v>
      </c>
      <c r="N846" s="26">
        <v>3885000</v>
      </c>
      <c r="O846" s="27">
        <v>4</v>
      </c>
      <c r="P846" s="28">
        <v>485628</v>
      </c>
      <c r="Q846" s="28">
        <v>971256</v>
      </c>
      <c r="R846" s="28">
        <v>1456884</v>
      </c>
      <c r="S846" s="29">
        <f t="shared" si="91"/>
        <v>18</v>
      </c>
      <c r="T846" s="29">
        <f t="shared" si="92"/>
        <v>80938</v>
      </c>
      <c r="U846" s="30">
        <f t="shared" si="95"/>
        <v>1456884</v>
      </c>
      <c r="V846" s="29">
        <f t="shared" si="93"/>
        <v>30</v>
      </c>
      <c r="W846" s="29">
        <f t="shared" si="94"/>
        <v>971256</v>
      </c>
      <c r="X846" s="29">
        <f t="shared" si="96"/>
        <v>2428140</v>
      </c>
      <c r="Y846" s="31">
        <f t="shared" si="97"/>
        <v>1456860</v>
      </c>
      <c r="Z846" s="32" t="s">
        <v>41</v>
      </c>
      <c r="AA846" s="25"/>
      <c r="AB846" s="25"/>
    </row>
    <row r="847" spans="1:28" x14ac:dyDescent="0.2">
      <c r="A847" s="91">
        <v>604948</v>
      </c>
      <c r="B847" s="23" t="s">
        <v>178</v>
      </c>
      <c r="C847" s="92">
        <v>1</v>
      </c>
      <c r="D847" s="24" t="s">
        <v>179</v>
      </c>
      <c r="E847" s="25"/>
      <c r="F847" s="25" t="s">
        <v>511</v>
      </c>
      <c r="G847" s="25"/>
      <c r="H847" s="25"/>
      <c r="I847" s="23">
        <v>1</v>
      </c>
      <c r="J847" s="23">
        <v>2023</v>
      </c>
      <c r="K847" s="25"/>
      <c r="L847" s="25"/>
      <c r="M847" s="25">
        <v>1</v>
      </c>
      <c r="N847" s="26">
        <v>5217000</v>
      </c>
      <c r="O847" s="27">
        <v>4</v>
      </c>
      <c r="P847" s="28">
        <v>0</v>
      </c>
      <c r="Q847" s="28">
        <v>1304256</v>
      </c>
      <c r="R847" s="28">
        <v>1304256</v>
      </c>
      <c r="S847" s="29">
        <f t="shared" si="91"/>
        <v>12</v>
      </c>
      <c r="T847" s="29">
        <f t="shared" si="92"/>
        <v>108688</v>
      </c>
      <c r="U847" s="30">
        <f t="shared" si="95"/>
        <v>1304256</v>
      </c>
      <c r="V847" s="29">
        <f t="shared" si="93"/>
        <v>24</v>
      </c>
      <c r="W847" s="29">
        <f t="shared" si="94"/>
        <v>1304256</v>
      </c>
      <c r="X847" s="29">
        <f t="shared" si="96"/>
        <v>2608512</v>
      </c>
      <c r="Y847" s="31">
        <f t="shared" si="97"/>
        <v>2608488</v>
      </c>
      <c r="Z847" s="32" t="s">
        <v>41</v>
      </c>
      <c r="AA847" s="25"/>
      <c r="AB847" s="25"/>
    </row>
    <row r="848" spans="1:28" x14ac:dyDescent="0.2">
      <c r="A848" s="91">
        <v>604949</v>
      </c>
      <c r="B848" s="23" t="s">
        <v>178</v>
      </c>
      <c r="C848" s="92">
        <v>1</v>
      </c>
      <c r="D848" s="24" t="s">
        <v>179</v>
      </c>
      <c r="E848" s="25"/>
      <c r="F848" s="25" t="s">
        <v>511</v>
      </c>
      <c r="G848" s="25"/>
      <c r="H848" s="25"/>
      <c r="I848" s="23">
        <v>1</v>
      </c>
      <c r="J848" s="23">
        <v>2023</v>
      </c>
      <c r="K848" s="25"/>
      <c r="L848" s="25"/>
      <c r="M848" s="25">
        <v>1</v>
      </c>
      <c r="N848" s="26">
        <v>5217000</v>
      </c>
      <c r="O848" s="27">
        <v>4</v>
      </c>
      <c r="P848" s="28">
        <v>0</v>
      </c>
      <c r="Q848" s="28">
        <v>1304256</v>
      </c>
      <c r="R848" s="28">
        <v>1304256</v>
      </c>
      <c r="S848" s="29">
        <f t="shared" si="91"/>
        <v>12</v>
      </c>
      <c r="T848" s="29">
        <f t="shared" si="92"/>
        <v>108688</v>
      </c>
      <c r="U848" s="30">
        <f t="shared" si="95"/>
        <v>1304256</v>
      </c>
      <c r="V848" s="29">
        <f t="shared" si="93"/>
        <v>24</v>
      </c>
      <c r="W848" s="29">
        <f t="shared" si="94"/>
        <v>1304256</v>
      </c>
      <c r="X848" s="29">
        <f t="shared" si="96"/>
        <v>2608512</v>
      </c>
      <c r="Y848" s="31">
        <f t="shared" si="97"/>
        <v>2608488</v>
      </c>
      <c r="Z848" s="32" t="s">
        <v>41</v>
      </c>
      <c r="AA848" s="25"/>
      <c r="AB848" s="25"/>
    </row>
    <row r="849" spans="1:28" x14ac:dyDescent="0.2">
      <c r="A849" s="91">
        <v>604950</v>
      </c>
      <c r="B849" s="23" t="s">
        <v>178</v>
      </c>
      <c r="C849" s="92">
        <v>1</v>
      </c>
      <c r="D849" s="24" t="s">
        <v>179</v>
      </c>
      <c r="E849" s="25"/>
      <c r="F849" s="25" t="s">
        <v>511</v>
      </c>
      <c r="G849" s="25"/>
      <c r="H849" s="25"/>
      <c r="I849" s="23">
        <v>1</v>
      </c>
      <c r="J849" s="23">
        <v>2023</v>
      </c>
      <c r="K849" s="25"/>
      <c r="L849" s="25"/>
      <c r="M849" s="25">
        <v>1</v>
      </c>
      <c r="N849" s="26">
        <v>5217000</v>
      </c>
      <c r="O849" s="27">
        <v>4</v>
      </c>
      <c r="P849" s="28">
        <v>0</v>
      </c>
      <c r="Q849" s="28">
        <v>1304256</v>
      </c>
      <c r="R849" s="28">
        <v>1304256</v>
      </c>
      <c r="S849" s="29">
        <f t="shared" si="91"/>
        <v>12</v>
      </c>
      <c r="T849" s="29">
        <f t="shared" si="92"/>
        <v>108688</v>
      </c>
      <c r="U849" s="30">
        <f t="shared" si="95"/>
        <v>1304256</v>
      </c>
      <c r="V849" s="29">
        <f t="shared" si="93"/>
        <v>24</v>
      </c>
      <c r="W849" s="29">
        <f t="shared" si="94"/>
        <v>1304256</v>
      </c>
      <c r="X849" s="29">
        <f t="shared" si="96"/>
        <v>2608512</v>
      </c>
      <c r="Y849" s="31">
        <f t="shared" si="97"/>
        <v>2608488</v>
      </c>
      <c r="Z849" s="32" t="s">
        <v>41</v>
      </c>
      <c r="AA849" s="25"/>
      <c r="AB849" s="25"/>
    </row>
    <row r="850" spans="1:28" x14ac:dyDescent="0.2">
      <c r="A850" s="91">
        <v>604951</v>
      </c>
      <c r="B850" s="23" t="s">
        <v>178</v>
      </c>
      <c r="C850" s="92">
        <v>1</v>
      </c>
      <c r="D850" s="24" t="s">
        <v>179</v>
      </c>
      <c r="E850" s="25"/>
      <c r="F850" s="25" t="s">
        <v>511</v>
      </c>
      <c r="G850" s="25"/>
      <c r="H850" s="25"/>
      <c r="I850" s="23">
        <v>1</v>
      </c>
      <c r="J850" s="23">
        <v>2023</v>
      </c>
      <c r="K850" s="25"/>
      <c r="L850" s="25"/>
      <c r="M850" s="25">
        <v>1</v>
      </c>
      <c r="N850" s="26">
        <v>5217000</v>
      </c>
      <c r="O850" s="27">
        <v>4</v>
      </c>
      <c r="P850" s="28">
        <v>0</v>
      </c>
      <c r="Q850" s="28">
        <v>1304256</v>
      </c>
      <c r="R850" s="28">
        <v>1304256</v>
      </c>
      <c r="S850" s="29">
        <f t="shared" si="91"/>
        <v>12</v>
      </c>
      <c r="T850" s="29">
        <f t="shared" si="92"/>
        <v>108688</v>
      </c>
      <c r="U850" s="30">
        <f t="shared" si="95"/>
        <v>1304256</v>
      </c>
      <c r="V850" s="29">
        <f t="shared" si="93"/>
        <v>24</v>
      </c>
      <c r="W850" s="29">
        <f t="shared" si="94"/>
        <v>1304256</v>
      </c>
      <c r="X850" s="29">
        <f t="shared" si="96"/>
        <v>2608512</v>
      </c>
      <c r="Y850" s="31">
        <f t="shared" si="97"/>
        <v>2608488</v>
      </c>
      <c r="Z850" s="32" t="s">
        <v>41</v>
      </c>
      <c r="AA850" s="25"/>
      <c r="AB850" s="25"/>
    </row>
    <row r="851" spans="1:28" x14ac:dyDescent="0.2">
      <c r="A851" s="91">
        <v>604952</v>
      </c>
      <c r="B851" s="23" t="s">
        <v>178</v>
      </c>
      <c r="C851" s="92">
        <v>1</v>
      </c>
      <c r="D851" s="24" t="s">
        <v>179</v>
      </c>
      <c r="E851" s="25"/>
      <c r="F851" s="25" t="s">
        <v>511</v>
      </c>
      <c r="G851" s="25"/>
      <c r="H851" s="25"/>
      <c r="I851" s="23">
        <v>1</v>
      </c>
      <c r="J851" s="23">
        <v>2023</v>
      </c>
      <c r="K851" s="25"/>
      <c r="L851" s="25"/>
      <c r="M851" s="25">
        <v>1</v>
      </c>
      <c r="N851" s="26">
        <v>5217000</v>
      </c>
      <c r="O851" s="27">
        <v>4</v>
      </c>
      <c r="P851" s="28">
        <v>0</v>
      </c>
      <c r="Q851" s="28">
        <v>1304256</v>
      </c>
      <c r="R851" s="28">
        <v>1304256</v>
      </c>
      <c r="S851" s="29">
        <f t="shared" si="91"/>
        <v>12</v>
      </c>
      <c r="T851" s="29">
        <f t="shared" si="92"/>
        <v>108688</v>
      </c>
      <c r="U851" s="30">
        <f t="shared" si="95"/>
        <v>1304256</v>
      </c>
      <c r="V851" s="29">
        <f t="shared" si="93"/>
        <v>24</v>
      </c>
      <c r="W851" s="29">
        <f t="shared" si="94"/>
        <v>1304256</v>
      </c>
      <c r="X851" s="29">
        <f t="shared" si="96"/>
        <v>2608512</v>
      </c>
      <c r="Y851" s="31">
        <f t="shared" si="97"/>
        <v>2608488</v>
      </c>
      <c r="Z851" s="32" t="s">
        <v>41</v>
      </c>
      <c r="AA851" s="25"/>
      <c r="AB851" s="25"/>
    </row>
    <row r="852" spans="1:28" x14ac:dyDescent="0.2">
      <c r="A852" s="91">
        <v>604953</v>
      </c>
      <c r="B852" s="23" t="s">
        <v>178</v>
      </c>
      <c r="C852" s="92">
        <v>1</v>
      </c>
      <c r="D852" s="24" t="s">
        <v>179</v>
      </c>
      <c r="E852" s="25"/>
      <c r="F852" s="25" t="s">
        <v>511</v>
      </c>
      <c r="G852" s="25"/>
      <c r="H852" s="25"/>
      <c r="I852" s="23">
        <v>1</v>
      </c>
      <c r="J852" s="23">
        <v>2023</v>
      </c>
      <c r="K852" s="25"/>
      <c r="L852" s="25"/>
      <c r="M852" s="25">
        <v>1</v>
      </c>
      <c r="N852" s="26">
        <v>5217000</v>
      </c>
      <c r="O852" s="27">
        <v>4</v>
      </c>
      <c r="P852" s="28">
        <v>0</v>
      </c>
      <c r="Q852" s="28">
        <v>1304256</v>
      </c>
      <c r="R852" s="28">
        <v>1304256</v>
      </c>
      <c r="S852" s="29">
        <f t="shared" si="91"/>
        <v>12</v>
      </c>
      <c r="T852" s="29">
        <f t="shared" si="92"/>
        <v>108688</v>
      </c>
      <c r="U852" s="30">
        <f t="shared" si="95"/>
        <v>1304256</v>
      </c>
      <c r="V852" s="29">
        <f t="shared" si="93"/>
        <v>24</v>
      </c>
      <c r="W852" s="29">
        <f t="shared" si="94"/>
        <v>1304256</v>
      </c>
      <c r="X852" s="29">
        <f t="shared" si="96"/>
        <v>2608512</v>
      </c>
      <c r="Y852" s="31">
        <f t="shared" si="97"/>
        <v>2608488</v>
      </c>
      <c r="Z852" s="32" t="s">
        <v>41</v>
      </c>
      <c r="AA852" s="25"/>
      <c r="AB852" s="25"/>
    </row>
    <row r="853" spans="1:28" x14ac:dyDescent="0.2">
      <c r="A853" s="91">
        <v>604954</v>
      </c>
      <c r="B853" s="23" t="s">
        <v>178</v>
      </c>
      <c r="C853" s="92">
        <v>1</v>
      </c>
      <c r="D853" s="24" t="s">
        <v>179</v>
      </c>
      <c r="E853" s="25"/>
      <c r="F853" s="25" t="s">
        <v>511</v>
      </c>
      <c r="G853" s="25"/>
      <c r="H853" s="25"/>
      <c r="I853" s="23">
        <v>1</v>
      </c>
      <c r="J853" s="23">
        <v>2023</v>
      </c>
      <c r="K853" s="25"/>
      <c r="L853" s="25"/>
      <c r="M853" s="25">
        <v>1</v>
      </c>
      <c r="N853" s="26">
        <v>5217000</v>
      </c>
      <c r="O853" s="27">
        <v>4</v>
      </c>
      <c r="P853" s="28">
        <v>0</v>
      </c>
      <c r="Q853" s="28">
        <v>1304256</v>
      </c>
      <c r="R853" s="28">
        <v>1304256</v>
      </c>
      <c r="S853" s="29">
        <f t="shared" si="91"/>
        <v>12</v>
      </c>
      <c r="T853" s="29">
        <f t="shared" si="92"/>
        <v>108688</v>
      </c>
      <c r="U853" s="30">
        <f t="shared" si="95"/>
        <v>1304256</v>
      </c>
      <c r="V853" s="29">
        <f t="shared" si="93"/>
        <v>24</v>
      </c>
      <c r="W853" s="29">
        <f t="shared" si="94"/>
        <v>1304256</v>
      </c>
      <c r="X853" s="29">
        <f t="shared" si="96"/>
        <v>2608512</v>
      </c>
      <c r="Y853" s="31">
        <f t="shared" si="97"/>
        <v>2608488</v>
      </c>
      <c r="Z853" s="32" t="s">
        <v>41</v>
      </c>
      <c r="AA853" s="25"/>
      <c r="AB853" s="25"/>
    </row>
    <row r="854" spans="1:28" x14ac:dyDescent="0.2">
      <c r="A854" s="91">
        <v>604955</v>
      </c>
      <c r="B854" s="23" t="s">
        <v>178</v>
      </c>
      <c r="C854" s="92">
        <v>1</v>
      </c>
      <c r="D854" s="24" t="s">
        <v>179</v>
      </c>
      <c r="E854" s="25"/>
      <c r="F854" s="25" t="s">
        <v>511</v>
      </c>
      <c r="G854" s="25"/>
      <c r="H854" s="25"/>
      <c r="I854" s="23">
        <v>1</v>
      </c>
      <c r="J854" s="23">
        <v>2023</v>
      </c>
      <c r="K854" s="25"/>
      <c r="L854" s="25"/>
      <c r="M854" s="25">
        <v>1</v>
      </c>
      <c r="N854" s="26">
        <v>5217000</v>
      </c>
      <c r="O854" s="27">
        <v>4</v>
      </c>
      <c r="P854" s="28">
        <v>0</v>
      </c>
      <c r="Q854" s="28">
        <v>1304256</v>
      </c>
      <c r="R854" s="28">
        <v>1304256</v>
      </c>
      <c r="S854" s="29">
        <f t="shared" si="91"/>
        <v>12</v>
      </c>
      <c r="T854" s="29">
        <f t="shared" si="92"/>
        <v>108688</v>
      </c>
      <c r="U854" s="30">
        <f t="shared" si="95"/>
        <v>1304256</v>
      </c>
      <c r="V854" s="29">
        <f t="shared" si="93"/>
        <v>24</v>
      </c>
      <c r="W854" s="29">
        <f t="shared" si="94"/>
        <v>1304256</v>
      </c>
      <c r="X854" s="29">
        <f t="shared" si="96"/>
        <v>2608512</v>
      </c>
      <c r="Y854" s="31">
        <f t="shared" si="97"/>
        <v>2608488</v>
      </c>
      <c r="Z854" s="32" t="s">
        <v>41</v>
      </c>
      <c r="AA854" s="25"/>
      <c r="AB854" s="25"/>
    </row>
    <row r="855" spans="1:28" x14ac:dyDescent="0.2">
      <c r="A855" s="91">
        <v>604956</v>
      </c>
      <c r="B855" s="23" t="s">
        <v>512</v>
      </c>
      <c r="C855" s="92">
        <v>1</v>
      </c>
      <c r="D855" s="24" t="s">
        <v>513</v>
      </c>
      <c r="E855" s="25"/>
      <c r="F855" s="25" t="s">
        <v>514</v>
      </c>
      <c r="G855" s="25"/>
      <c r="H855" s="25"/>
      <c r="I855" s="23">
        <v>3</v>
      </c>
      <c r="J855" s="23">
        <v>2023</v>
      </c>
      <c r="K855" s="25"/>
      <c r="L855" s="25"/>
      <c r="M855" s="25">
        <v>1</v>
      </c>
      <c r="N855" s="26">
        <v>1498500</v>
      </c>
      <c r="O855" s="27">
        <v>8</v>
      </c>
      <c r="P855" s="28">
        <v>0</v>
      </c>
      <c r="Q855" s="28">
        <v>156100</v>
      </c>
      <c r="R855" s="28">
        <v>156100</v>
      </c>
      <c r="S855" s="29">
        <f t="shared" si="91"/>
        <v>10</v>
      </c>
      <c r="T855" s="29">
        <f t="shared" si="92"/>
        <v>15610</v>
      </c>
      <c r="U855" s="30">
        <f t="shared" si="95"/>
        <v>156100</v>
      </c>
      <c r="V855" s="29">
        <f t="shared" si="93"/>
        <v>22</v>
      </c>
      <c r="W855" s="29">
        <f t="shared" si="94"/>
        <v>187320</v>
      </c>
      <c r="X855" s="29">
        <f t="shared" si="96"/>
        <v>343420</v>
      </c>
      <c r="Y855" s="31">
        <f t="shared" si="97"/>
        <v>1155080</v>
      </c>
      <c r="Z855" s="32" t="s">
        <v>41</v>
      </c>
      <c r="AA855" s="25"/>
      <c r="AB855" s="25"/>
    </row>
    <row r="856" spans="1:28" x14ac:dyDescent="0.2">
      <c r="A856" s="91">
        <v>604957</v>
      </c>
      <c r="B856" s="23" t="s">
        <v>512</v>
      </c>
      <c r="C856" s="92">
        <v>1</v>
      </c>
      <c r="D856" s="24" t="s">
        <v>513</v>
      </c>
      <c r="E856" s="25"/>
      <c r="F856" s="25" t="s">
        <v>514</v>
      </c>
      <c r="G856" s="25"/>
      <c r="H856" s="25"/>
      <c r="I856" s="23">
        <v>3</v>
      </c>
      <c r="J856" s="23">
        <v>2023</v>
      </c>
      <c r="K856" s="25"/>
      <c r="L856" s="25"/>
      <c r="M856" s="25">
        <v>1</v>
      </c>
      <c r="N856" s="26">
        <v>1498500</v>
      </c>
      <c r="O856" s="27">
        <v>8</v>
      </c>
      <c r="P856" s="28">
        <v>0</v>
      </c>
      <c r="Q856" s="28">
        <v>156100</v>
      </c>
      <c r="R856" s="28">
        <v>156100</v>
      </c>
      <c r="S856" s="29">
        <f t="shared" si="91"/>
        <v>10</v>
      </c>
      <c r="T856" s="29">
        <f t="shared" si="92"/>
        <v>15610</v>
      </c>
      <c r="U856" s="30">
        <f t="shared" si="95"/>
        <v>156100</v>
      </c>
      <c r="V856" s="29">
        <f t="shared" si="93"/>
        <v>22</v>
      </c>
      <c r="W856" s="29">
        <f t="shared" si="94"/>
        <v>187320</v>
      </c>
      <c r="X856" s="29">
        <f t="shared" si="96"/>
        <v>343420</v>
      </c>
      <c r="Y856" s="31">
        <f t="shared" si="97"/>
        <v>1155080</v>
      </c>
      <c r="Z856" s="32" t="s">
        <v>41</v>
      </c>
      <c r="AA856" s="25"/>
      <c r="AB856" s="25"/>
    </row>
    <row r="857" spans="1:28" x14ac:dyDescent="0.2">
      <c r="A857" s="91">
        <v>604958</v>
      </c>
      <c r="B857" s="23" t="s">
        <v>512</v>
      </c>
      <c r="C857" s="92">
        <v>1</v>
      </c>
      <c r="D857" s="24" t="s">
        <v>513</v>
      </c>
      <c r="E857" s="25"/>
      <c r="F857" s="25" t="s">
        <v>514</v>
      </c>
      <c r="G857" s="25"/>
      <c r="H857" s="25"/>
      <c r="I857" s="23">
        <v>3</v>
      </c>
      <c r="J857" s="23">
        <v>2023</v>
      </c>
      <c r="K857" s="25"/>
      <c r="L857" s="25"/>
      <c r="M857" s="25">
        <v>1</v>
      </c>
      <c r="N857" s="26">
        <v>1498500</v>
      </c>
      <c r="O857" s="27">
        <v>8</v>
      </c>
      <c r="P857" s="28">
        <v>0</v>
      </c>
      <c r="Q857" s="28">
        <v>156100</v>
      </c>
      <c r="R857" s="28">
        <v>156100</v>
      </c>
      <c r="S857" s="29">
        <f t="shared" si="91"/>
        <v>10</v>
      </c>
      <c r="T857" s="29">
        <f t="shared" si="92"/>
        <v>15610</v>
      </c>
      <c r="U857" s="30">
        <f t="shared" si="95"/>
        <v>156100</v>
      </c>
      <c r="V857" s="29">
        <f t="shared" si="93"/>
        <v>22</v>
      </c>
      <c r="W857" s="29">
        <f t="shared" si="94"/>
        <v>187320</v>
      </c>
      <c r="X857" s="29">
        <f t="shared" si="96"/>
        <v>343420</v>
      </c>
      <c r="Y857" s="31">
        <f t="shared" si="97"/>
        <v>1155080</v>
      </c>
      <c r="Z857" s="32" t="s">
        <v>41</v>
      </c>
      <c r="AA857" s="25"/>
      <c r="AB857" s="25"/>
    </row>
    <row r="858" spans="1:28" x14ac:dyDescent="0.2">
      <c r="A858" s="91">
        <v>604959</v>
      </c>
      <c r="B858" s="23" t="s">
        <v>512</v>
      </c>
      <c r="C858" s="92">
        <v>1</v>
      </c>
      <c r="D858" s="24" t="s">
        <v>513</v>
      </c>
      <c r="E858" s="25"/>
      <c r="F858" s="25" t="s">
        <v>514</v>
      </c>
      <c r="G858" s="25"/>
      <c r="H858" s="25"/>
      <c r="I858" s="23">
        <v>3</v>
      </c>
      <c r="J858" s="23">
        <v>2023</v>
      </c>
      <c r="K858" s="25"/>
      <c r="L858" s="25"/>
      <c r="M858" s="25">
        <v>1</v>
      </c>
      <c r="N858" s="26">
        <v>1498500</v>
      </c>
      <c r="O858" s="27">
        <v>8</v>
      </c>
      <c r="P858" s="28">
        <v>0</v>
      </c>
      <c r="Q858" s="28">
        <v>156100</v>
      </c>
      <c r="R858" s="28">
        <v>156100</v>
      </c>
      <c r="S858" s="29">
        <f t="shared" si="91"/>
        <v>10</v>
      </c>
      <c r="T858" s="29">
        <f t="shared" si="92"/>
        <v>15610</v>
      </c>
      <c r="U858" s="30">
        <f t="shared" si="95"/>
        <v>156100</v>
      </c>
      <c r="V858" s="29">
        <f t="shared" si="93"/>
        <v>22</v>
      </c>
      <c r="W858" s="29">
        <f t="shared" si="94"/>
        <v>187320</v>
      </c>
      <c r="X858" s="29">
        <f t="shared" si="96"/>
        <v>343420</v>
      </c>
      <c r="Y858" s="31">
        <f t="shared" si="97"/>
        <v>1155080</v>
      </c>
      <c r="Z858" s="32" t="s">
        <v>41</v>
      </c>
      <c r="AA858" s="25"/>
      <c r="AB858" s="25"/>
    </row>
    <row r="859" spans="1:28" x14ac:dyDescent="0.2">
      <c r="A859" s="91">
        <v>604960</v>
      </c>
      <c r="B859" s="23" t="s">
        <v>512</v>
      </c>
      <c r="C859" s="92">
        <v>1</v>
      </c>
      <c r="D859" s="24" t="s">
        <v>513</v>
      </c>
      <c r="E859" s="25"/>
      <c r="F859" s="25" t="s">
        <v>514</v>
      </c>
      <c r="G859" s="25"/>
      <c r="H859" s="25"/>
      <c r="I859" s="23">
        <v>3</v>
      </c>
      <c r="J859" s="23">
        <v>2023</v>
      </c>
      <c r="K859" s="25"/>
      <c r="L859" s="25"/>
      <c r="M859" s="25">
        <v>1</v>
      </c>
      <c r="N859" s="26">
        <v>1498500</v>
      </c>
      <c r="O859" s="27">
        <v>8</v>
      </c>
      <c r="P859" s="28">
        <v>0</v>
      </c>
      <c r="Q859" s="28">
        <v>156100</v>
      </c>
      <c r="R859" s="28">
        <v>156100</v>
      </c>
      <c r="S859" s="29">
        <f t="shared" si="91"/>
        <v>10</v>
      </c>
      <c r="T859" s="29">
        <f t="shared" si="92"/>
        <v>15610</v>
      </c>
      <c r="U859" s="30">
        <f t="shared" si="95"/>
        <v>156100</v>
      </c>
      <c r="V859" s="29">
        <f t="shared" si="93"/>
        <v>22</v>
      </c>
      <c r="W859" s="29">
        <f t="shared" si="94"/>
        <v>187320</v>
      </c>
      <c r="X859" s="29">
        <f t="shared" si="96"/>
        <v>343420</v>
      </c>
      <c r="Y859" s="31">
        <f t="shared" si="97"/>
        <v>1155080</v>
      </c>
      <c r="Z859" s="32" t="s">
        <v>41</v>
      </c>
      <c r="AA859" s="25"/>
      <c r="AB859" s="25"/>
    </row>
    <row r="860" spans="1:28" x14ac:dyDescent="0.2">
      <c r="A860" s="91">
        <v>604961</v>
      </c>
      <c r="B860" s="23" t="s">
        <v>512</v>
      </c>
      <c r="C860" s="92">
        <v>1</v>
      </c>
      <c r="D860" s="24" t="s">
        <v>513</v>
      </c>
      <c r="E860" s="25"/>
      <c r="F860" s="25" t="s">
        <v>514</v>
      </c>
      <c r="G860" s="25"/>
      <c r="H860" s="25"/>
      <c r="I860" s="23">
        <v>3</v>
      </c>
      <c r="J860" s="23">
        <v>2023</v>
      </c>
      <c r="K860" s="25"/>
      <c r="L860" s="25"/>
      <c r="M860" s="25">
        <v>1</v>
      </c>
      <c r="N860" s="26">
        <v>1498500</v>
      </c>
      <c r="O860" s="27">
        <v>8</v>
      </c>
      <c r="P860" s="28">
        <v>0</v>
      </c>
      <c r="Q860" s="28">
        <v>156100</v>
      </c>
      <c r="R860" s="28">
        <v>156100</v>
      </c>
      <c r="S860" s="29">
        <f t="shared" si="91"/>
        <v>10</v>
      </c>
      <c r="T860" s="29">
        <f t="shared" si="92"/>
        <v>15610</v>
      </c>
      <c r="U860" s="30">
        <f t="shared" si="95"/>
        <v>156100</v>
      </c>
      <c r="V860" s="29">
        <f t="shared" si="93"/>
        <v>22</v>
      </c>
      <c r="W860" s="29">
        <f t="shared" si="94"/>
        <v>187320</v>
      </c>
      <c r="X860" s="29">
        <f t="shared" si="96"/>
        <v>343420</v>
      </c>
      <c r="Y860" s="31">
        <f t="shared" si="97"/>
        <v>1155080</v>
      </c>
      <c r="Z860" s="32" t="s">
        <v>41</v>
      </c>
      <c r="AA860" s="25"/>
      <c r="AB860" s="25"/>
    </row>
    <row r="861" spans="1:28" x14ac:dyDescent="0.2">
      <c r="A861" s="91">
        <v>604962</v>
      </c>
      <c r="B861" s="23" t="s">
        <v>512</v>
      </c>
      <c r="C861" s="92">
        <v>1</v>
      </c>
      <c r="D861" s="24" t="s">
        <v>513</v>
      </c>
      <c r="E861" s="25"/>
      <c r="F861" s="25" t="s">
        <v>514</v>
      </c>
      <c r="G861" s="25"/>
      <c r="H861" s="25"/>
      <c r="I861" s="23">
        <v>3</v>
      </c>
      <c r="J861" s="23">
        <v>2023</v>
      </c>
      <c r="K861" s="25"/>
      <c r="L861" s="25"/>
      <c r="M861" s="25">
        <v>1</v>
      </c>
      <c r="N861" s="26">
        <v>1498500</v>
      </c>
      <c r="O861" s="27">
        <v>8</v>
      </c>
      <c r="P861" s="28">
        <v>0</v>
      </c>
      <c r="Q861" s="28">
        <v>156100</v>
      </c>
      <c r="R861" s="28">
        <v>156100</v>
      </c>
      <c r="S861" s="29">
        <f t="shared" si="91"/>
        <v>10</v>
      </c>
      <c r="T861" s="29">
        <f t="shared" si="92"/>
        <v>15610</v>
      </c>
      <c r="U861" s="30">
        <f t="shared" si="95"/>
        <v>156100</v>
      </c>
      <c r="V861" s="29">
        <f t="shared" si="93"/>
        <v>22</v>
      </c>
      <c r="W861" s="29">
        <f t="shared" si="94"/>
        <v>187320</v>
      </c>
      <c r="X861" s="29">
        <f t="shared" si="96"/>
        <v>343420</v>
      </c>
      <c r="Y861" s="31">
        <f t="shared" si="97"/>
        <v>1155080</v>
      </c>
      <c r="Z861" s="32" t="s">
        <v>41</v>
      </c>
      <c r="AA861" s="25"/>
      <c r="AB861" s="25"/>
    </row>
    <row r="862" spans="1:28" x14ac:dyDescent="0.2">
      <c r="A862" s="91">
        <v>604963</v>
      </c>
      <c r="B862" s="23" t="s">
        <v>512</v>
      </c>
      <c r="C862" s="92">
        <v>1</v>
      </c>
      <c r="D862" s="24" t="s">
        <v>513</v>
      </c>
      <c r="E862" s="25"/>
      <c r="F862" s="25" t="s">
        <v>514</v>
      </c>
      <c r="G862" s="25"/>
      <c r="H862" s="25"/>
      <c r="I862" s="23">
        <v>3</v>
      </c>
      <c r="J862" s="23">
        <v>2023</v>
      </c>
      <c r="K862" s="25"/>
      <c r="L862" s="25"/>
      <c r="M862" s="25">
        <v>1</v>
      </c>
      <c r="N862" s="26">
        <v>1498500</v>
      </c>
      <c r="O862" s="27">
        <v>8</v>
      </c>
      <c r="P862" s="28">
        <v>0</v>
      </c>
      <c r="Q862" s="28">
        <v>156100</v>
      </c>
      <c r="R862" s="28">
        <v>156100</v>
      </c>
      <c r="S862" s="29">
        <f t="shared" si="91"/>
        <v>10</v>
      </c>
      <c r="T862" s="29">
        <f t="shared" si="92"/>
        <v>15610</v>
      </c>
      <c r="U862" s="30">
        <f t="shared" si="95"/>
        <v>156100</v>
      </c>
      <c r="V862" s="29">
        <f t="shared" si="93"/>
        <v>22</v>
      </c>
      <c r="W862" s="29">
        <f t="shared" si="94"/>
        <v>187320</v>
      </c>
      <c r="X862" s="29">
        <f t="shared" si="96"/>
        <v>343420</v>
      </c>
      <c r="Y862" s="31">
        <f t="shared" si="97"/>
        <v>1155080</v>
      </c>
      <c r="Z862" s="32" t="s">
        <v>41</v>
      </c>
      <c r="AA862" s="25"/>
      <c r="AB862" s="25"/>
    </row>
    <row r="863" spans="1:28" x14ac:dyDescent="0.2">
      <c r="A863" s="91">
        <v>604964</v>
      </c>
      <c r="B863" s="23" t="s">
        <v>512</v>
      </c>
      <c r="C863" s="92">
        <v>1</v>
      </c>
      <c r="D863" s="24" t="s">
        <v>513</v>
      </c>
      <c r="E863" s="25"/>
      <c r="F863" s="25" t="s">
        <v>514</v>
      </c>
      <c r="G863" s="25"/>
      <c r="H863" s="25"/>
      <c r="I863" s="23">
        <v>3</v>
      </c>
      <c r="J863" s="23">
        <v>2023</v>
      </c>
      <c r="K863" s="25"/>
      <c r="L863" s="25"/>
      <c r="M863" s="25">
        <v>1</v>
      </c>
      <c r="N863" s="26">
        <v>1498500</v>
      </c>
      <c r="O863" s="27">
        <v>8</v>
      </c>
      <c r="P863" s="28">
        <v>0</v>
      </c>
      <c r="Q863" s="28">
        <v>156100</v>
      </c>
      <c r="R863" s="28">
        <v>156100</v>
      </c>
      <c r="S863" s="29">
        <f t="shared" si="91"/>
        <v>10</v>
      </c>
      <c r="T863" s="29">
        <f t="shared" si="92"/>
        <v>15610</v>
      </c>
      <c r="U863" s="30">
        <f t="shared" si="95"/>
        <v>156100</v>
      </c>
      <c r="V863" s="29">
        <f t="shared" si="93"/>
        <v>22</v>
      </c>
      <c r="W863" s="29">
        <f t="shared" si="94"/>
        <v>187320</v>
      </c>
      <c r="X863" s="29">
        <f t="shared" si="96"/>
        <v>343420</v>
      </c>
      <c r="Y863" s="31">
        <f t="shared" si="97"/>
        <v>1155080</v>
      </c>
      <c r="Z863" s="32" t="s">
        <v>41</v>
      </c>
      <c r="AA863" s="25"/>
      <c r="AB863" s="25"/>
    </row>
    <row r="864" spans="1:28" x14ac:dyDescent="0.2">
      <c r="A864" s="91">
        <v>604965</v>
      </c>
      <c r="B864" s="23" t="s">
        <v>512</v>
      </c>
      <c r="C864" s="92">
        <v>1</v>
      </c>
      <c r="D864" s="24" t="s">
        <v>513</v>
      </c>
      <c r="E864" s="25"/>
      <c r="F864" s="25" t="s">
        <v>514</v>
      </c>
      <c r="G864" s="25"/>
      <c r="H864" s="25"/>
      <c r="I864" s="23">
        <v>3</v>
      </c>
      <c r="J864" s="23">
        <v>2023</v>
      </c>
      <c r="K864" s="25"/>
      <c r="L864" s="25"/>
      <c r="M864" s="25">
        <v>1</v>
      </c>
      <c r="N864" s="26">
        <v>1498500</v>
      </c>
      <c r="O864" s="27">
        <v>8</v>
      </c>
      <c r="P864" s="28">
        <v>0</v>
      </c>
      <c r="Q864" s="28">
        <v>156100</v>
      </c>
      <c r="R864" s="28">
        <v>156100</v>
      </c>
      <c r="S864" s="29">
        <f t="shared" si="91"/>
        <v>10</v>
      </c>
      <c r="T864" s="29">
        <f t="shared" si="92"/>
        <v>15610</v>
      </c>
      <c r="U864" s="30">
        <f t="shared" si="95"/>
        <v>156100</v>
      </c>
      <c r="V864" s="29">
        <f t="shared" si="93"/>
        <v>22</v>
      </c>
      <c r="W864" s="29">
        <f t="shared" si="94"/>
        <v>187320</v>
      </c>
      <c r="X864" s="29">
        <f t="shared" si="96"/>
        <v>343420</v>
      </c>
      <c r="Y864" s="31">
        <f t="shared" si="97"/>
        <v>1155080</v>
      </c>
      <c r="Z864" s="32" t="s">
        <v>41</v>
      </c>
      <c r="AA864" s="25"/>
      <c r="AB864" s="25"/>
    </row>
    <row r="865" spans="1:28" x14ac:dyDescent="0.2">
      <c r="A865" s="91">
        <v>604966</v>
      </c>
      <c r="B865" s="23" t="s">
        <v>512</v>
      </c>
      <c r="C865" s="92">
        <v>1</v>
      </c>
      <c r="D865" s="24" t="s">
        <v>513</v>
      </c>
      <c r="E865" s="25"/>
      <c r="F865" s="25" t="s">
        <v>514</v>
      </c>
      <c r="G865" s="25"/>
      <c r="H865" s="25"/>
      <c r="I865" s="23">
        <v>3</v>
      </c>
      <c r="J865" s="23">
        <v>2023</v>
      </c>
      <c r="K865" s="25"/>
      <c r="L865" s="25"/>
      <c r="M865" s="25">
        <v>1</v>
      </c>
      <c r="N865" s="26">
        <v>1498500</v>
      </c>
      <c r="O865" s="27">
        <v>8</v>
      </c>
      <c r="P865" s="28">
        <v>0</v>
      </c>
      <c r="Q865" s="28">
        <v>156100</v>
      </c>
      <c r="R865" s="28">
        <v>156100</v>
      </c>
      <c r="S865" s="29">
        <f t="shared" si="91"/>
        <v>10</v>
      </c>
      <c r="T865" s="29">
        <f t="shared" si="92"/>
        <v>15610</v>
      </c>
      <c r="U865" s="30">
        <f t="shared" si="95"/>
        <v>156100</v>
      </c>
      <c r="V865" s="29">
        <f t="shared" si="93"/>
        <v>22</v>
      </c>
      <c r="W865" s="29">
        <f t="shared" si="94"/>
        <v>187320</v>
      </c>
      <c r="X865" s="29">
        <f t="shared" si="96"/>
        <v>343420</v>
      </c>
      <c r="Y865" s="31">
        <f t="shared" si="97"/>
        <v>1155080</v>
      </c>
      <c r="Z865" s="32" t="s">
        <v>41</v>
      </c>
      <c r="AA865" s="25"/>
      <c r="AB865" s="25"/>
    </row>
    <row r="866" spans="1:28" x14ac:dyDescent="0.2">
      <c r="A866" s="91">
        <v>604967</v>
      </c>
      <c r="B866" s="23" t="s">
        <v>512</v>
      </c>
      <c r="C866" s="92">
        <v>1</v>
      </c>
      <c r="D866" s="24" t="s">
        <v>513</v>
      </c>
      <c r="E866" s="25"/>
      <c r="F866" s="25" t="s">
        <v>514</v>
      </c>
      <c r="G866" s="25"/>
      <c r="H866" s="25"/>
      <c r="I866" s="23">
        <v>3</v>
      </c>
      <c r="J866" s="23">
        <v>2023</v>
      </c>
      <c r="K866" s="25"/>
      <c r="L866" s="25"/>
      <c r="M866" s="25">
        <v>1</v>
      </c>
      <c r="N866" s="26">
        <v>1498500</v>
      </c>
      <c r="O866" s="27">
        <v>8</v>
      </c>
      <c r="P866" s="28">
        <v>0</v>
      </c>
      <c r="Q866" s="28">
        <v>156100</v>
      </c>
      <c r="R866" s="28">
        <v>156100</v>
      </c>
      <c r="S866" s="29">
        <f t="shared" si="91"/>
        <v>10</v>
      </c>
      <c r="T866" s="29">
        <f t="shared" si="92"/>
        <v>15610</v>
      </c>
      <c r="U866" s="30">
        <f t="shared" si="95"/>
        <v>156100</v>
      </c>
      <c r="V866" s="29">
        <f t="shared" si="93"/>
        <v>22</v>
      </c>
      <c r="W866" s="29">
        <f t="shared" si="94"/>
        <v>187320</v>
      </c>
      <c r="X866" s="29">
        <f t="shared" si="96"/>
        <v>343420</v>
      </c>
      <c r="Y866" s="31">
        <f t="shared" si="97"/>
        <v>1155080</v>
      </c>
      <c r="Z866" s="32" t="s">
        <v>41</v>
      </c>
      <c r="AA866" s="25"/>
      <c r="AB866" s="25"/>
    </row>
    <row r="867" spans="1:28" x14ac:dyDescent="0.2">
      <c r="A867" s="91">
        <v>604968</v>
      </c>
      <c r="B867" s="23" t="s">
        <v>512</v>
      </c>
      <c r="C867" s="92">
        <v>1</v>
      </c>
      <c r="D867" s="24" t="s">
        <v>513</v>
      </c>
      <c r="E867" s="25"/>
      <c r="F867" s="25" t="s">
        <v>514</v>
      </c>
      <c r="G867" s="25"/>
      <c r="H867" s="25"/>
      <c r="I867" s="23">
        <v>3</v>
      </c>
      <c r="J867" s="23">
        <v>2023</v>
      </c>
      <c r="K867" s="25"/>
      <c r="L867" s="25"/>
      <c r="M867" s="25">
        <v>1</v>
      </c>
      <c r="N867" s="26">
        <v>1498500</v>
      </c>
      <c r="O867" s="27">
        <v>8</v>
      </c>
      <c r="P867" s="28">
        <v>0</v>
      </c>
      <c r="Q867" s="28">
        <v>156100</v>
      </c>
      <c r="R867" s="28">
        <v>156100</v>
      </c>
      <c r="S867" s="29">
        <f t="shared" si="91"/>
        <v>10</v>
      </c>
      <c r="T867" s="29">
        <f t="shared" si="92"/>
        <v>15610</v>
      </c>
      <c r="U867" s="30">
        <f t="shared" si="95"/>
        <v>156100</v>
      </c>
      <c r="V867" s="29">
        <f t="shared" si="93"/>
        <v>22</v>
      </c>
      <c r="W867" s="29">
        <f t="shared" si="94"/>
        <v>187320</v>
      </c>
      <c r="X867" s="29">
        <f t="shared" si="96"/>
        <v>343420</v>
      </c>
      <c r="Y867" s="31">
        <f t="shared" si="97"/>
        <v>1155080</v>
      </c>
      <c r="Z867" s="32" t="s">
        <v>41</v>
      </c>
      <c r="AA867" s="25"/>
      <c r="AB867" s="25"/>
    </row>
    <row r="868" spans="1:28" x14ac:dyDescent="0.2">
      <c r="A868" s="91">
        <v>604969</v>
      </c>
      <c r="B868" s="23" t="s">
        <v>512</v>
      </c>
      <c r="C868" s="92">
        <v>1</v>
      </c>
      <c r="D868" s="24" t="s">
        <v>513</v>
      </c>
      <c r="E868" s="25"/>
      <c r="F868" s="25" t="s">
        <v>514</v>
      </c>
      <c r="G868" s="25"/>
      <c r="H868" s="25"/>
      <c r="I868" s="23">
        <v>3</v>
      </c>
      <c r="J868" s="23">
        <v>2023</v>
      </c>
      <c r="K868" s="25"/>
      <c r="L868" s="25"/>
      <c r="M868" s="25">
        <v>1</v>
      </c>
      <c r="N868" s="26">
        <v>1498500</v>
      </c>
      <c r="O868" s="27">
        <v>8</v>
      </c>
      <c r="P868" s="28">
        <v>0</v>
      </c>
      <c r="Q868" s="28">
        <v>156100</v>
      </c>
      <c r="R868" s="28">
        <v>156100</v>
      </c>
      <c r="S868" s="29">
        <f t="shared" si="91"/>
        <v>10</v>
      </c>
      <c r="T868" s="29">
        <f t="shared" si="92"/>
        <v>15610</v>
      </c>
      <c r="U868" s="30">
        <f t="shared" si="95"/>
        <v>156100</v>
      </c>
      <c r="V868" s="29">
        <f t="shared" si="93"/>
        <v>22</v>
      </c>
      <c r="W868" s="29">
        <f t="shared" si="94"/>
        <v>187320</v>
      </c>
      <c r="X868" s="29">
        <f t="shared" si="96"/>
        <v>343420</v>
      </c>
      <c r="Y868" s="31">
        <f t="shared" si="97"/>
        <v>1155080</v>
      </c>
      <c r="Z868" s="32" t="s">
        <v>41</v>
      </c>
      <c r="AA868" s="25"/>
      <c r="AB868" s="25"/>
    </row>
    <row r="869" spans="1:28" x14ac:dyDescent="0.2">
      <c r="A869" s="91">
        <v>604970</v>
      </c>
      <c r="B869" s="23" t="s">
        <v>512</v>
      </c>
      <c r="C869" s="92">
        <v>1</v>
      </c>
      <c r="D869" s="24" t="s">
        <v>513</v>
      </c>
      <c r="E869" s="25"/>
      <c r="F869" s="25" t="s">
        <v>514</v>
      </c>
      <c r="G869" s="25"/>
      <c r="H869" s="25"/>
      <c r="I869" s="23">
        <v>3</v>
      </c>
      <c r="J869" s="23">
        <v>2023</v>
      </c>
      <c r="K869" s="25"/>
      <c r="L869" s="25"/>
      <c r="M869" s="25">
        <v>1</v>
      </c>
      <c r="N869" s="26">
        <v>1498500</v>
      </c>
      <c r="O869" s="27">
        <v>8</v>
      </c>
      <c r="P869" s="28">
        <v>0</v>
      </c>
      <c r="Q869" s="28">
        <v>156100</v>
      </c>
      <c r="R869" s="28">
        <v>156100</v>
      </c>
      <c r="S869" s="29">
        <f t="shared" si="91"/>
        <v>10</v>
      </c>
      <c r="T869" s="29">
        <f t="shared" si="92"/>
        <v>15610</v>
      </c>
      <c r="U869" s="30">
        <f t="shared" si="95"/>
        <v>156100</v>
      </c>
      <c r="V869" s="29">
        <f t="shared" si="93"/>
        <v>22</v>
      </c>
      <c r="W869" s="29">
        <f t="shared" si="94"/>
        <v>187320</v>
      </c>
      <c r="X869" s="29">
        <f t="shared" si="96"/>
        <v>343420</v>
      </c>
      <c r="Y869" s="31">
        <f t="shared" si="97"/>
        <v>1155080</v>
      </c>
      <c r="Z869" s="32" t="s">
        <v>41</v>
      </c>
      <c r="AA869" s="25"/>
      <c r="AB869" s="25"/>
    </row>
    <row r="870" spans="1:28" x14ac:dyDescent="0.2">
      <c r="A870" s="91">
        <v>604971</v>
      </c>
      <c r="B870" s="23" t="s">
        <v>512</v>
      </c>
      <c r="C870" s="92">
        <v>1</v>
      </c>
      <c r="D870" s="24" t="s">
        <v>513</v>
      </c>
      <c r="E870" s="25"/>
      <c r="F870" s="25" t="s">
        <v>514</v>
      </c>
      <c r="G870" s="25"/>
      <c r="H870" s="25"/>
      <c r="I870" s="23">
        <v>3</v>
      </c>
      <c r="J870" s="23">
        <v>2023</v>
      </c>
      <c r="K870" s="25"/>
      <c r="L870" s="25"/>
      <c r="M870" s="25">
        <v>1</v>
      </c>
      <c r="N870" s="26">
        <v>1498500</v>
      </c>
      <c r="O870" s="27">
        <v>8</v>
      </c>
      <c r="P870" s="28">
        <v>0</v>
      </c>
      <c r="Q870" s="28">
        <v>156100</v>
      </c>
      <c r="R870" s="28">
        <v>156100</v>
      </c>
      <c r="S870" s="29">
        <f t="shared" si="91"/>
        <v>10</v>
      </c>
      <c r="T870" s="29">
        <f t="shared" si="92"/>
        <v>15610</v>
      </c>
      <c r="U870" s="30">
        <f t="shared" si="95"/>
        <v>156100</v>
      </c>
      <c r="V870" s="29">
        <f t="shared" si="93"/>
        <v>22</v>
      </c>
      <c r="W870" s="29">
        <f t="shared" si="94"/>
        <v>187320</v>
      </c>
      <c r="X870" s="29">
        <f t="shared" si="96"/>
        <v>343420</v>
      </c>
      <c r="Y870" s="31">
        <f t="shared" si="97"/>
        <v>1155080</v>
      </c>
      <c r="Z870" s="32" t="s">
        <v>41</v>
      </c>
      <c r="AA870" s="25"/>
      <c r="AB870" s="25"/>
    </row>
    <row r="871" spans="1:28" x14ac:dyDescent="0.2">
      <c r="A871" s="91">
        <v>604972</v>
      </c>
      <c r="B871" s="23" t="s">
        <v>512</v>
      </c>
      <c r="C871" s="92">
        <v>1</v>
      </c>
      <c r="D871" s="24" t="s">
        <v>513</v>
      </c>
      <c r="E871" s="25"/>
      <c r="F871" s="25" t="s">
        <v>514</v>
      </c>
      <c r="G871" s="25"/>
      <c r="H871" s="25"/>
      <c r="I871" s="23">
        <v>3</v>
      </c>
      <c r="J871" s="23">
        <v>2023</v>
      </c>
      <c r="K871" s="25"/>
      <c r="L871" s="25"/>
      <c r="M871" s="25">
        <v>1</v>
      </c>
      <c r="N871" s="26">
        <v>1498500</v>
      </c>
      <c r="O871" s="27">
        <v>8</v>
      </c>
      <c r="P871" s="28">
        <v>0</v>
      </c>
      <c r="Q871" s="28">
        <v>156100</v>
      </c>
      <c r="R871" s="28">
        <v>156100</v>
      </c>
      <c r="S871" s="29">
        <f t="shared" si="91"/>
        <v>10</v>
      </c>
      <c r="T871" s="29">
        <f t="shared" si="92"/>
        <v>15610</v>
      </c>
      <c r="U871" s="30">
        <f t="shared" si="95"/>
        <v>156100</v>
      </c>
      <c r="V871" s="29">
        <f t="shared" si="93"/>
        <v>22</v>
      </c>
      <c r="W871" s="29">
        <f t="shared" si="94"/>
        <v>187320</v>
      </c>
      <c r="X871" s="29">
        <f t="shared" si="96"/>
        <v>343420</v>
      </c>
      <c r="Y871" s="31">
        <f t="shared" si="97"/>
        <v>1155080</v>
      </c>
      <c r="Z871" s="32" t="s">
        <v>41</v>
      </c>
      <c r="AA871" s="25"/>
      <c r="AB871" s="25"/>
    </row>
    <row r="872" spans="1:28" x14ac:dyDescent="0.2">
      <c r="A872" s="91">
        <v>604973</v>
      </c>
      <c r="B872" s="23" t="s">
        <v>512</v>
      </c>
      <c r="C872" s="92">
        <v>1</v>
      </c>
      <c r="D872" s="24" t="s">
        <v>513</v>
      </c>
      <c r="E872" s="25"/>
      <c r="F872" s="25" t="s">
        <v>514</v>
      </c>
      <c r="G872" s="25"/>
      <c r="H872" s="25"/>
      <c r="I872" s="23">
        <v>3</v>
      </c>
      <c r="J872" s="23">
        <v>2023</v>
      </c>
      <c r="K872" s="25"/>
      <c r="L872" s="25"/>
      <c r="M872" s="25">
        <v>1</v>
      </c>
      <c r="N872" s="26">
        <v>1498500</v>
      </c>
      <c r="O872" s="27">
        <v>8</v>
      </c>
      <c r="P872" s="28">
        <v>0</v>
      </c>
      <c r="Q872" s="28">
        <v>156100</v>
      </c>
      <c r="R872" s="28">
        <v>156100</v>
      </c>
      <c r="S872" s="29">
        <f t="shared" si="91"/>
        <v>10</v>
      </c>
      <c r="T872" s="29">
        <f t="shared" si="92"/>
        <v>15610</v>
      </c>
      <c r="U872" s="30">
        <f t="shared" si="95"/>
        <v>156100</v>
      </c>
      <c r="V872" s="29">
        <f t="shared" si="93"/>
        <v>22</v>
      </c>
      <c r="W872" s="29">
        <f t="shared" si="94"/>
        <v>187320</v>
      </c>
      <c r="X872" s="29">
        <f t="shared" si="96"/>
        <v>343420</v>
      </c>
      <c r="Y872" s="31">
        <f t="shared" si="97"/>
        <v>1155080</v>
      </c>
      <c r="Z872" s="32" t="s">
        <v>41</v>
      </c>
      <c r="AA872" s="25"/>
      <c r="AB872" s="25"/>
    </row>
    <row r="873" spans="1:28" x14ac:dyDescent="0.2">
      <c r="A873" s="91">
        <v>604974</v>
      </c>
      <c r="B873" s="23" t="s">
        <v>512</v>
      </c>
      <c r="C873" s="92">
        <v>1</v>
      </c>
      <c r="D873" s="24" t="s">
        <v>513</v>
      </c>
      <c r="E873" s="25"/>
      <c r="F873" s="25" t="s">
        <v>514</v>
      </c>
      <c r="G873" s="25"/>
      <c r="H873" s="25"/>
      <c r="I873" s="23">
        <v>3</v>
      </c>
      <c r="J873" s="23">
        <v>2023</v>
      </c>
      <c r="K873" s="25"/>
      <c r="L873" s="25"/>
      <c r="M873" s="25">
        <v>1</v>
      </c>
      <c r="N873" s="26">
        <v>1498500</v>
      </c>
      <c r="O873" s="27">
        <v>8</v>
      </c>
      <c r="P873" s="28">
        <v>0</v>
      </c>
      <c r="Q873" s="28">
        <v>156100</v>
      </c>
      <c r="R873" s="28">
        <v>156100</v>
      </c>
      <c r="S873" s="29">
        <f t="shared" si="91"/>
        <v>10</v>
      </c>
      <c r="T873" s="29">
        <f t="shared" si="92"/>
        <v>15610</v>
      </c>
      <c r="U873" s="30">
        <f t="shared" si="95"/>
        <v>156100</v>
      </c>
      <c r="V873" s="29">
        <f t="shared" si="93"/>
        <v>22</v>
      </c>
      <c r="W873" s="29">
        <f t="shared" si="94"/>
        <v>187320</v>
      </c>
      <c r="X873" s="29">
        <f t="shared" si="96"/>
        <v>343420</v>
      </c>
      <c r="Y873" s="31">
        <f t="shared" si="97"/>
        <v>1155080</v>
      </c>
      <c r="Z873" s="32" t="s">
        <v>41</v>
      </c>
      <c r="AA873" s="25"/>
      <c r="AB873" s="25"/>
    </row>
    <row r="874" spans="1:28" x14ac:dyDescent="0.2">
      <c r="A874" s="91">
        <v>604975</v>
      </c>
      <c r="B874" s="23" t="s">
        <v>512</v>
      </c>
      <c r="C874" s="92">
        <v>1</v>
      </c>
      <c r="D874" s="24" t="s">
        <v>513</v>
      </c>
      <c r="E874" s="25"/>
      <c r="F874" s="25" t="s">
        <v>514</v>
      </c>
      <c r="G874" s="25"/>
      <c r="H874" s="25"/>
      <c r="I874" s="23">
        <v>3</v>
      </c>
      <c r="J874" s="23">
        <v>2023</v>
      </c>
      <c r="K874" s="25"/>
      <c r="L874" s="25"/>
      <c r="M874" s="25">
        <v>1</v>
      </c>
      <c r="N874" s="26">
        <v>1498500</v>
      </c>
      <c r="O874" s="27">
        <v>8</v>
      </c>
      <c r="P874" s="28">
        <v>0</v>
      </c>
      <c r="Q874" s="28">
        <v>156100</v>
      </c>
      <c r="R874" s="28">
        <v>156100</v>
      </c>
      <c r="S874" s="29">
        <f t="shared" si="91"/>
        <v>10</v>
      </c>
      <c r="T874" s="29">
        <f t="shared" si="92"/>
        <v>15610</v>
      </c>
      <c r="U874" s="30">
        <f t="shared" si="95"/>
        <v>156100</v>
      </c>
      <c r="V874" s="29">
        <f t="shared" si="93"/>
        <v>22</v>
      </c>
      <c r="W874" s="29">
        <f t="shared" si="94"/>
        <v>187320</v>
      </c>
      <c r="X874" s="29">
        <f t="shared" si="96"/>
        <v>343420</v>
      </c>
      <c r="Y874" s="31">
        <f t="shared" si="97"/>
        <v>1155080</v>
      </c>
      <c r="Z874" s="32" t="s">
        <v>41</v>
      </c>
      <c r="AA874" s="25"/>
      <c r="AB874" s="25"/>
    </row>
    <row r="875" spans="1:28" x14ac:dyDescent="0.2">
      <c r="A875" s="91">
        <v>604976</v>
      </c>
      <c r="B875" s="23" t="s">
        <v>512</v>
      </c>
      <c r="C875" s="92">
        <v>1</v>
      </c>
      <c r="D875" s="24" t="s">
        <v>513</v>
      </c>
      <c r="E875" s="25"/>
      <c r="F875" s="25" t="s">
        <v>514</v>
      </c>
      <c r="G875" s="25"/>
      <c r="H875" s="25"/>
      <c r="I875" s="23">
        <v>3</v>
      </c>
      <c r="J875" s="23">
        <v>2023</v>
      </c>
      <c r="K875" s="25"/>
      <c r="L875" s="25"/>
      <c r="M875" s="25">
        <v>1</v>
      </c>
      <c r="N875" s="26">
        <v>1498500</v>
      </c>
      <c r="O875" s="27">
        <v>8</v>
      </c>
      <c r="P875" s="28">
        <v>0</v>
      </c>
      <c r="Q875" s="28">
        <v>156100</v>
      </c>
      <c r="R875" s="28">
        <v>156100</v>
      </c>
      <c r="S875" s="29">
        <f t="shared" si="91"/>
        <v>10</v>
      </c>
      <c r="T875" s="29">
        <f t="shared" si="92"/>
        <v>15610</v>
      </c>
      <c r="U875" s="30">
        <f t="shared" si="95"/>
        <v>156100</v>
      </c>
      <c r="V875" s="29">
        <f t="shared" si="93"/>
        <v>22</v>
      </c>
      <c r="W875" s="29">
        <f t="shared" si="94"/>
        <v>187320</v>
      </c>
      <c r="X875" s="29">
        <f t="shared" si="96"/>
        <v>343420</v>
      </c>
      <c r="Y875" s="31">
        <f t="shared" si="97"/>
        <v>1155080</v>
      </c>
      <c r="Z875" s="32" t="s">
        <v>41</v>
      </c>
      <c r="AA875" s="25"/>
      <c r="AB875" s="25"/>
    </row>
    <row r="876" spans="1:28" x14ac:dyDescent="0.2">
      <c r="A876" s="91">
        <v>604977</v>
      </c>
      <c r="B876" s="23" t="s">
        <v>512</v>
      </c>
      <c r="C876" s="92">
        <v>1</v>
      </c>
      <c r="D876" s="24" t="s">
        <v>513</v>
      </c>
      <c r="E876" s="25"/>
      <c r="F876" s="25" t="s">
        <v>514</v>
      </c>
      <c r="G876" s="25"/>
      <c r="H876" s="25"/>
      <c r="I876" s="23">
        <v>3</v>
      </c>
      <c r="J876" s="23">
        <v>2023</v>
      </c>
      <c r="K876" s="25"/>
      <c r="L876" s="25"/>
      <c r="M876" s="25">
        <v>1</v>
      </c>
      <c r="N876" s="26">
        <v>1498500</v>
      </c>
      <c r="O876" s="27">
        <v>8</v>
      </c>
      <c r="P876" s="28">
        <v>0</v>
      </c>
      <c r="Q876" s="28">
        <v>156100</v>
      </c>
      <c r="R876" s="28">
        <v>156100</v>
      </c>
      <c r="S876" s="29">
        <f t="shared" si="91"/>
        <v>10</v>
      </c>
      <c r="T876" s="29">
        <f t="shared" si="92"/>
        <v>15610</v>
      </c>
      <c r="U876" s="30">
        <f t="shared" si="95"/>
        <v>156100</v>
      </c>
      <c r="V876" s="29">
        <f t="shared" si="93"/>
        <v>22</v>
      </c>
      <c r="W876" s="29">
        <f t="shared" si="94"/>
        <v>187320</v>
      </c>
      <c r="X876" s="29">
        <f t="shared" si="96"/>
        <v>343420</v>
      </c>
      <c r="Y876" s="31">
        <f t="shared" si="97"/>
        <v>1155080</v>
      </c>
      <c r="Z876" s="32" t="s">
        <v>41</v>
      </c>
      <c r="AA876" s="25"/>
      <c r="AB876" s="25"/>
    </row>
    <row r="877" spans="1:28" x14ac:dyDescent="0.2">
      <c r="A877" s="91">
        <v>604978</v>
      </c>
      <c r="B877" s="23" t="s">
        <v>512</v>
      </c>
      <c r="C877" s="92">
        <v>1</v>
      </c>
      <c r="D877" s="24" t="s">
        <v>513</v>
      </c>
      <c r="E877" s="25"/>
      <c r="F877" s="25" t="s">
        <v>514</v>
      </c>
      <c r="G877" s="25"/>
      <c r="H877" s="25"/>
      <c r="I877" s="23">
        <v>3</v>
      </c>
      <c r="J877" s="23">
        <v>2023</v>
      </c>
      <c r="K877" s="25"/>
      <c r="L877" s="25"/>
      <c r="M877" s="25">
        <v>1</v>
      </c>
      <c r="N877" s="26">
        <v>1498500</v>
      </c>
      <c r="O877" s="27">
        <v>8</v>
      </c>
      <c r="P877" s="28">
        <v>0</v>
      </c>
      <c r="Q877" s="28">
        <v>156100</v>
      </c>
      <c r="R877" s="28">
        <v>156100</v>
      </c>
      <c r="S877" s="29">
        <f t="shared" si="91"/>
        <v>10</v>
      </c>
      <c r="T877" s="29">
        <f t="shared" si="92"/>
        <v>15610</v>
      </c>
      <c r="U877" s="30">
        <f t="shared" si="95"/>
        <v>156100</v>
      </c>
      <c r="V877" s="29">
        <f t="shared" si="93"/>
        <v>22</v>
      </c>
      <c r="W877" s="29">
        <f t="shared" si="94"/>
        <v>187320</v>
      </c>
      <c r="X877" s="29">
        <f t="shared" si="96"/>
        <v>343420</v>
      </c>
      <c r="Y877" s="31">
        <f t="shared" si="97"/>
        <v>1155080</v>
      </c>
      <c r="Z877" s="32" t="s">
        <v>41</v>
      </c>
      <c r="AA877" s="25"/>
      <c r="AB877" s="25"/>
    </row>
    <row r="878" spans="1:28" x14ac:dyDescent="0.2">
      <c r="A878" s="91">
        <v>604979</v>
      </c>
      <c r="B878" s="23" t="s">
        <v>512</v>
      </c>
      <c r="C878" s="92">
        <v>1</v>
      </c>
      <c r="D878" s="24" t="s">
        <v>513</v>
      </c>
      <c r="E878" s="25"/>
      <c r="F878" s="25" t="s">
        <v>514</v>
      </c>
      <c r="G878" s="25"/>
      <c r="H878" s="25"/>
      <c r="I878" s="23">
        <v>3</v>
      </c>
      <c r="J878" s="23">
        <v>2023</v>
      </c>
      <c r="K878" s="25"/>
      <c r="L878" s="25"/>
      <c r="M878" s="25">
        <v>1</v>
      </c>
      <c r="N878" s="26">
        <v>1498500</v>
      </c>
      <c r="O878" s="27">
        <v>8</v>
      </c>
      <c r="P878" s="28">
        <v>0</v>
      </c>
      <c r="Q878" s="28">
        <v>156100</v>
      </c>
      <c r="R878" s="28">
        <v>156100</v>
      </c>
      <c r="S878" s="29">
        <f t="shared" si="91"/>
        <v>10</v>
      </c>
      <c r="T878" s="29">
        <f t="shared" si="92"/>
        <v>15610</v>
      </c>
      <c r="U878" s="30">
        <f t="shared" si="95"/>
        <v>156100</v>
      </c>
      <c r="V878" s="29">
        <f t="shared" si="93"/>
        <v>22</v>
      </c>
      <c r="W878" s="29">
        <f t="shared" si="94"/>
        <v>187320</v>
      </c>
      <c r="X878" s="29">
        <f t="shared" si="96"/>
        <v>343420</v>
      </c>
      <c r="Y878" s="31">
        <f t="shared" si="97"/>
        <v>1155080</v>
      </c>
      <c r="Z878" s="32" t="s">
        <v>41</v>
      </c>
      <c r="AA878" s="25"/>
      <c r="AB878" s="25"/>
    </row>
    <row r="879" spans="1:28" x14ac:dyDescent="0.2">
      <c r="A879" s="91">
        <v>604980</v>
      </c>
      <c r="B879" s="23" t="s">
        <v>512</v>
      </c>
      <c r="C879" s="92">
        <v>1</v>
      </c>
      <c r="D879" s="24" t="s">
        <v>513</v>
      </c>
      <c r="E879" s="25"/>
      <c r="F879" s="25" t="s">
        <v>514</v>
      </c>
      <c r="G879" s="25"/>
      <c r="H879" s="25"/>
      <c r="I879" s="23">
        <v>3</v>
      </c>
      <c r="J879" s="23">
        <v>2023</v>
      </c>
      <c r="K879" s="25"/>
      <c r="L879" s="25"/>
      <c r="M879" s="25">
        <v>1</v>
      </c>
      <c r="N879" s="26">
        <v>1498500</v>
      </c>
      <c r="O879" s="27">
        <v>8</v>
      </c>
      <c r="P879" s="28">
        <v>0</v>
      </c>
      <c r="Q879" s="28">
        <v>156100</v>
      </c>
      <c r="R879" s="28">
        <v>156100</v>
      </c>
      <c r="S879" s="29">
        <f t="shared" si="91"/>
        <v>10</v>
      </c>
      <c r="T879" s="29">
        <f t="shared" si="92"/>
        <v>15610</v>
      </c>
      <c r="U879" s="30">
        <f t="shared" si="95"/>
        <v>156100</v>
      </c>
      <c r="V879" s="29">
        <f t="shared" si="93"/>
        <v>22</v>
      </c>
      <c r="W879" s="29">
        <f t="shared" si="94"/>
        <v>187320</v>
      </c>
      <c r="X879" s="29">
        <f t="shared" si="96"/>
        <v>343420</v>
      </c>
      <c r="Y879" s="31">
        <f t="shared" si="97"/>
        <v>1155080</v>
      </c>
      <c r="Z879" s="32" t="s">
        <v>41</v>
      </c>
      <c r="AA879" s="25"/>
      <c r="AB879" s="25"/>
    </row>
    <row r="880" spans="1:28" x14ac:dyDescent="0.2">
      <c r="A880" s="91">
        <v>604981</v>
      </c>
      <c r="B880" s="23" t="s">
        <v>512</v>
      </c>
      <c r="C880" s="92">
        <v>1</v>
      </c>
      <c r="D880" s="24" t="s">
        <v>513</v>
      </c>
      <c r="E880" s="25"/>
      <c r="F880" s="25" t="s">
        <v>514</v>
      </c>
      <c r="G880" s="25"/>
      <c r="H880" s="25"/>
      <c r="I880" s="23">
        <v>3</v>
      </c>
      <c r="J880" s="23">
        <v>2023</v>
      </c>
      <c r="K880" s="25"/>
      <c r="L880" s="25"/>
      <c r="M880" s="25">
        <v>1</v>
      </c>
      <c r="N880" s="26">
        <v>1498500</v>
      </c>
      <c r="O880" s="27">
        <v>8</v>
      </c>
      <c r="P880" s="28">
        <v>0</v>
      </c>
      <c r="Q880" s="28">
        <v>156100</v>
      </c>
      <c r="R880" s="28">
        <v>156100</v>
      </c>
      <c r="S880" s="29">
        <f t="shared" si="91"/>
        <v>10</v>
      </c>
      <c r="T880" s="29">
        <f t="shared" si="92"/>
        <v>15610</v>
      </c>
      <c r="U880" s="30">
        <f t="shared" si="95"/>
        <v>156100</v>
      </c>
      <c r="V880" s="29">
        <f t="shared" si="93"/>
        <v>22</v>
      </c>
      <c r="W880" s="29">
        <f t="shared" si="94"/>
        <v>187320</v>
      </c>
      <c r="X880" s="29">
        <f t="shared" si="96"/>
        <v>343420</v>
      </c>
      <c r="Y880" s="31">
        <f t="shared" si="97"/>
        <v>1155080</v>
      </c>
      <c r="Z880" s="32" t="s">
        <v>41</v>
      </c>
      <c r="AA880" s="25"/>
      <c r="AB880" s="25"/>
    </row>
    <row r="881" spans="1:28" x14ac:dyDescent="0.2">
      <c r="A881" s="91">
        <v>604982</v>
      </c>
      <c r="B881" s="23" t="s">
        <v>288</v>
      </c>
      <c r="C881" s="92">
        <v>1</v>
      </c>
      <c r="D881" s="24" t="s">
        <v>289</v>
      </c>
      <c r="E881" s="25"/>
      <c r="F881" s="25" t="s">
        <v>515</v>
      </c>
      <c r="G881" s="25"/>
      <c r="H881" s="25"/>
      <c r="I881" s="23">
        <v>4</v>
      </c>
      <c r="J881" s="23">
        <v>2023</v>
      </c>
      <c r="K881" s="25"/>
      <c r="L881" s="25"/>
      <c r="M881" s="25">
        <v>1</v>
      </c>
      <c r="N881" s="26">
        <v>14208000</v>
      </c>
      <c r="O881" s="27">
        <v>4</v>
      </c>
      <c r="P881" s="28">
        <v>0</v>
      </c>
      <c r="Q881" s="28">
        <v>2664000</v>
      </c>
      <c r="R881" s="28">
        <v>2664000</v>
      </c>
      <c r="S881" s="29">
        <f t="shared" si="91"/>
        <v>9</v>
      </c>
      <c r="T881" s="29">
        <f t="shared" si="92"/>
        <v>296000</v>
      </c>
      <c r="U881" s="30">
        <f t="shared" si="95"/>
        <v>2664000</v>
      </c>
      <c r="V881" s="29">
        <f t="shared" si="93"/>
        <v>21</v>
      </c>
      <c r="W881" s="29">
        <f t="shared" si="94"/>
        <v>3552000</v>
      </c>
      <c r="X881" s="29">
        <f t="shared" si="96"/>
        <v>6216000</v>
      </c>
      <c r="Y881" s="31">
        <f t="shared" si="97"/>
        <v>7992000</v>
      </c>
      <c r="Z881" s="32" t="s">
        <v>41</v>
      </c>
      <c r="AA881" s="25"/>
      <c r="AB881" s="25"/>
    </row>
    <row r="882" spans="1:28" x14ac:dyDescent="0.2">
      <c r="A882" s="91">
        <v>604983</v>
      </c>
      <c r="B882" s="23" t="s">
        <v>288</v>
      </c>
      <c r="C882" s="92">
        <v>1</v>
      </c>
      <c r="D882" s="24" t="s">
        <v>289</v>
      </c>
      <c r="E882" s="25"/>
      <c r="F882" s="25" t="s">
        <v>515</v>
      </c>
      <c r="G882" s="25"/>
      <c r="H882" s="25"/>
      <c r="I882" s="23">
        <v>4</v>
      </c>
      <c r="J882" s="23">
        <v>2023</v>
      </c>
      <c r="K882" s="25"/>
      <c r="L882" s="25"/>
      <c r="M882" s="25">
        <v>1</v>
      </c>
      <c r="N882" s="26">
        <v>14208000</v>
      </c>
      <c r="O882" s="27">
        <v>4</v>
      </c>
      <c r="P882" s="28">
        <v>0</v>
      </c>
      <c r="Q882" s="28">
        <v>2664000</v>
      </c>
      <c r="R882" s="28">
        <v>2664000</v>
      </c>
      <c r="S882" s="29">
        <f t="shared" si="91"/>
        <v>9</v>
      </c>
      <c r="T882" s="29">
        <f t="shared" si="92"/>
        <v>296000</v>
      </c>
      <c r="U882" s="30">
        <f t="shared" si="95"/>
        <v>2664000</v>
      </c>
      <c r="V882" s="29">
        <f t="shared" si="93"/>
        <v>21</v>
      </c>
      <c r="W882" s="29">
        <f t="shared" si="94"/>
        <v>3552000</v>
      </c>
      <c r="X882" s="29">
        <f t="shared" si="96"/>
        <v>6216000</v>
      </c>
      <c r="Y882" s="31">
        <f t="shared" si="97"/>
        <v>7992000</v>
      </c>
      <c r="Z882" s="32" t="s">
        <v>41</v>
      </c>
      <c r="AA882" s="25"/>
      <c r="AB882" s="25"/>
    </row>
    <row r="883" spans="1:28" x14ac:dyDescent="0.2">
      <c r="A883" s="91">
        <v>604984</v>
      </c>
      <c r="B883" s="23" t="s">
        <v>288</v>
      </c>
      <c r="C883" s="92">
        <v>1</v>
      </c>
      <c r="D883" s="24" t="s">
        <v>289</v>
      </c>
      <c r="E883" s="25"/>
      <c r="F883" s="25" t="s">
        <v>515</v>
      </c>
      <c r="G883" s="25"/>
      <c r="H883" s="25"/>
      <c r="I883" s="23">
        <v>4</v>
      </c>
      <c r="J883" s="23">
        <v>2023</v>
      </c>
      <c r="K883" s="25"/>
      <c r="L883" s="25"/>
      <c r="M883" s="25">
        <v>1</v>
      </c>
      <c r="N883" s="26">
        <v>14208000</v>
      </c>
      <c r="O883" s="27">
        <v>4</v>
      </c>
      <c r="P883" s="28">
        <v>0</v>
      </c>
      <c r="Q883" s="28">
        <v>2664000</v>
      </c>
      <c r="R883" s="28">
        <v>2664000</v>
      </c>
      <c r="S883" s="29">
        <f t="shared" si="91"/>
        <v>9</v>
      </c>
      <c r="T883" s="29">
        <f t="shared" si="92"/>
        <v>296000</v>
      </c>
      <c r="U883" s="30">
        <f t="shared" si="95"/>
        <v>2664000</v>
      </c>
      <c r="V883" s="29">
        <f t="shared" si="93"/>
        <v>21</v>
      </c>
      <c r="W883" s="29">
        <f t="shared" si="94"/>
        <v>3552000</v>
      </c>
      <c r="X883" s="29">
        <f t="shared" si="96"/>
        <v>6216000</v>
      </c>
      <c r="Y883" s="31">
        <f t="shared" si="97"/>
        <v>7992000</v>
      </c>
      <c r="Z883" s="32" t="s">
        <v>41</v>
      </c>
      <c r="AA883" s="25"/>
      <c r="AB883" s="25"/>
    </row>
    <row r="884" spans="1:28" x14ac:dyDescent="0.2">
      <c r="A884" s="91">
        <v>604985</v>
      </c>
      <c r="B884" s="23" t="s">
        <v>288</v>
      </c>
      <c r="C884" s="92">
        <v>1</v>
      </c>
      <c r="D884" s="24" t="s">
        <v>289</v>
      </c>
      <c r="E884" s="25"/>
      <c r="F884" s="25" t="s">
        <v>515</v>
      </c>
      <c r="G884" s="25"/>
      <c r="H884" s="25"/>
      <c r="I884" s="23">
        <v>4</v>
      </c>
      <c r="J884" s="23">
        <v>2023</v>
      </c>
      <c r="K884" s="25"/>
      <c r="L884" s="25"/>
      <c r="M884" s="25">
        <v>1</v>
      </c>
      <c r="N884" s="26">
        <v>14208000</v>
      </c>
      <c r="O884" s="27">
        <v>4</v>
      </c>
      <c r="P884" s="28">
        <v>0</v>
      </c>
      <c r="Q884" s="28">
        <v>2664000</v>
      </c>
      <c r="R884" s="28">
        <v>2664000</v>
      </c>
      <c r="S884" s="29">
        <f t="shared" si="91"/>
        <v>9</v>
      </c>
      <c r="T884" s="29">
        <f t="shared" si="92"/>
        <v>296000</v>
      </c>
      <c r="U884" s="30">
        <f t="shared" si="95"/>
        <v>2664000</v>
      </c>
      <c r="V884" s="29">
        <f t="shared" si="93"/>
        <v>21</v>
      </c>
      <c r="W884" s="29">
        <f t="shared" si="94"/>
        <v>3552000</v>
      </c>
      <c r="X884" s="29">
        <f t="shared" si="96"/>
        <v>6216000</v>
      </c>
      <c r="Y884" s="31">
        <f t="shared" si="97"/>
        <v>7992000</v>
      </c>
      <c r="Z884" s="32" t="s">
        <v>41</v>
      </c>
      <c r="AA884" s="25"/>
      <c r="AB884" s="25"/>
    </row>
    <row r="885" spans="1:28" x14ac:dyDescent="0.2">
      <c r="A885" s="91">
        <v>604986</v>
      </c>
      <c r="B885" s="23" t="s">
        <v>288</v>
      </c>
      <c r="C885" s="92">
        <v>1</v>
      </c>
      <c r="D885" s="24" t="s">
        <v>289</v>
      </c>
      <c r="E885" s="25"/>
      <c r="F885" s="25" t="s">
        <v>515</v>
      </c>
      <c r="G885" s="25"/>
      <c r="H885" s="25"/>
      <c r="I885" s="23">
        <v>4</v>
      </c>
      <c r="J885" s="23">
        <v>2023</v>
      </c>
      <c r="K885" s="25"/>
      <c r="L885" s="25"/>
      <c r="M885" s="25">
        <v>1</v>
      </c>
      <c r="N885" s="26">
        <v>14208000</v>
      </c>
      <c r="O885" s="27">
        <v>4</v>
      </c>
      <c r="P885" s="28">
        <v>0</v>
      </c>
      <c r="Q885" s="28">
        <v>2664000</v>
      </c>
      <c r="R885" s="28">
        <v>2664000</v>
      </c>
      <c r="S885" s="29">
        <f t="shared" si="91"/>
        <v>9</v>
      </c>
      <c r="T885" s="29">
        <f t="shared" si="92"/>
        <v>296000</v>
      </c>
      <c r="U885" s="30">
        <f t="shared" si="95"/>
        <v>2664000</v>
      </c>
      <c r="V885" s="29">
        <f t="shared" si="93"/>
        <v>21</v>
      </c>
      <c r="W885" s="29">
        <f t="shared" si="94"/>
        <v>3552000</v>
      </c>
      <c r="X885" s="29">
        <f t="shared" si="96"/>
        <v>6216000</v>
      </c>
      <c r="Y885" s="31">
        <f t="shared" si="97"/>
        <v>7992000</v>
      </c>
      <c r="Z885" s="32" t="s">
        <v>41</v>
      </c>
      <c r="AA885" s="25"/>
      <c r="AB885" s="25"/>
    </row>
    <row r="886" spans="1:28" x14ac:dyDescent="0.2">
      <c r="A886" s="91">
        <v>604987</v>
      </c>
      <c r="B886" s="23" t="s">
        <v>142</v>
      </c>
      <c r="C886" s="92">
        <v>1</v>
      </c>
      <c r="D886" s="24" t="s">
        <v>143</v>
      </c>
      <c r="E886" s="25"/>
      <c r="F886" s="25" t="s">
        <v>516</v>
      </c>
      <c r="G886" s="25"/>
      <c r="H886" s="25"/>
      <c r="I886" s="23">
        <v>4</v>
      </c>
      <c r="J886" s="23">
        <v>2023</v>
      </c>
      <c r="K886" s="25"/>
      <c r="L886" s="25"/>
      <c r="M886" s="25">
        <v>1</v>
      </c>
      <c r="N886" s="26">
        <v>20313000</v>
      </c>
      <c r="O886" s="27">
        <v>4</v>
      </c>
      <c r="P886" s="28">
        <v>0</v>
      </c>
      <c r="Q886" s="28">
        <v>3808692</v>
      </c>
      <c r="R886" s="28">
        <v>3808692</v>
      </c>
      <c r="S886" s="29">
        <f t="shared" si="91"/>
        <v>9</v>
      </c>
      <c r="T886" s="29">
        <f t="shared" si="92"/>
        <v>423188</v>
      </c>
      <c r="U886" s="30">
        <f t="shared" si="95"/>
        <v>3808692</v>
      </c>
      <c r="V886" s="29">
        <f t="shared" si="93"/>
        <v>21</v>
      </c>
      <c r="W886" s="29">
        <f t="shared" si="94"/>
        <v>5078256</v>
      </c>
      <c r="X886" s="29">
        <f t="shared" si="96"/>
        <v>8886948</v>
      </c>
      <c r="Y886" s="31">
        <f t="shared" si="97"/>
        <v>11426052</v>
      </c>
      <c r="Z886" s="32" t="s">
        <v>41</v>
      </c>
      <c r="AA886" s="25"/>
      <c r="AB886" s="25"/>
    </row>
    <row r="887" spans="1:28" x14ac:dyDescent="0.2">
      <c r="A887" s="91">
        <v>604988</v>
      </c>
      <c r="B887" s="23" t="s">
        <v>142</v>
      </c>
      <c r="C887" s="92">
        <v>1</v>
      </c>
      <c r="D887" s="24" t="s">
        <v>143</v>
      </c>
      <c r="E887" s="25"/>
      <c r="F887" s="25" t="s">
        <v>516</v>
      </c>
      <c r="G887" s="25"/>
      <c r="H887" s="25"/>
      <c r="I887" s="23">
        <v>4</v>
      </c>
      <c r="J887" s="23">
        <v>2023</v>
      </c>
      <c r="K887" s="25"/>
      <c r="L887" s="25"/>
      <c r="M887" s="25">
        <v>1</v>
      </c>
      <c r="N887" s="26">
        <v>20313000</v>
      </c>
      <c r="O887" s="27">
        <v>4</v>
      </c>
      <c r="P887" s="28">
        <v>0</v>
      </c>
      <c r="Q887" s="28">
        <v>3808692</v>
      </c>
      <c r="R887" s="28">
        <v>3808692</v>
      </c>
      <c r="S887" s="29">
        <f t="shared" si="91"/>
        <v>9</v>
      </c>
      <c r="T887" s="29">
        <f t="shared" si="92"/>
        <v>423188</v>
      </c>
      <c r="U887" s="30">
        <f t="shared" si="95"/>
        <v>3808692</v>
      </c>
      <c r="V887" s="29">
        <f t="shared" si="93"/>
        <v>21</v>
      </c>
      <c r="W887" s="29">
        <f t="shared" si="94"/>
        <v>5078256</v>
      </c>
      <c r="X887" s="29">
        <f t="shared" si="96"/>
        <v>8886948</v>
      </c>
      <c r="Y887" s="31">
        <f t="shared" si="97"/>
        <v>11426052</v>
      </c>
      <c r="Z887" s="32" t="s">
        <v>41</v>
      </c>
      <c r="AA887" s="25"/>
      <c r="AB887" s="25"/>
    </row>
    <row r="888" spans="1:28" x14ac:dyDescent="0.2">
      <c r="A888" s="91">
        <v>604989</v>
      </c>
      <c r="B888" s="23" t="s">
        <v>142</v>
      </c>
      <c r="C888" s="92">
        <v>1</v>
      </c>
      <c r="D888" s="24" t="s">
        <v>143</v>
      </c>
      <c r="E888" s="25"/>
      <c r="F888" s="25" t="s">
        <v>516</v>
      </c>
      <c r="G888" s="25"/>
      <c r="H888" s="25"/>
      <c r="I888" s="23">
        <v>4</v>
      </c>
      <c r="J888" s="23">
        <v>2023</v>
      </c>
      <c r="K888" s="25"/>
      <c r="L888" s="25"/>
      <c r="M888" s="25">
        <v>1</v>
      </c>
      <c r="N888" s="26">
        <v>20313000</v>
      </c>
      <c r="O888" s="27">
        <v>4</v>
      </c>
      <c r="P888" s="28">
        <v>0</v>
      </c>
      <c r="Q888" s="28">
        <v>3808692</v>
      </c>
      <c r="R888" s="28">
        <v>3808692</v>
      </c>
      <c r="S888" s="29">
        <f t="shared" si="91"/>
        <v>9</v>
      </c>
      <c r="T888" s="29">
        <f t="shared" si="92"/>
        <v>423188</v>
      </c>
      <c r="U888" s="30">
        <f t="shared" si="95"/>
        <v>3808692</v>
      </c>
      <c r="V888" s="29">
        <f t="shared" si="93"/>
        <v>21</v>
      </c>
      <c r="W888" s="29">
        <f t="shared" si="94"/>
        <v>5078256</v>
      </c>
      <c r="X888" s="29">
        <f t="shared" si="96"/>
        <v>8886948</v>
      </c>
      <c r="Y888" s="31">
        <f t="shared" si="97"/>
        <v>11426052</v>
      </c>
      <c r="Z888" s="32" t="s">
        <v>41</v>
      </c>
      <c r="AA888" s="25"/>
      <c r="AB888" s="25"/>
    </row>
    <row r="889" spans="1:28" x14ac:dyDescent="0.2">
      <c r="A889" s="91">
        <v>604990</v>
      </c>
      <c r="B889" s="23" t="s">
        <v>142</v>
      </c>
      <c r="C889" s="92">
        <v>1</v>
      </c>
      <c r="D889" s="24" t="s">
        <v>143</v>
      </c>
      <c r="E889" s="25"/>
      <c r="F889" s="25" t="s">
        <v>516</v>
      </c>
      <c r="G889" s="25"/>
      <c r="H889" s="25"/>
      <c r="I889" s="23">
        <v>4</v>
      </c>
      <c r="J889" s="23">
        <v>2023</v>
      </c>
      <c r="K889" s="25"/>
      <c r="L889" s="25"/>
      <c r="M889" s="25">
        <v>1</v>
      </c>
      <c r="N889" s="26">
        <v>20313000</v>
      </c>
      <c r="O889" s="27">
        <v>4</v>
      </c>
      <c r="P889" s="28">
        <v>0</v>
      </c>
      <c r="Q889" s="28">
        <v>3808692</v>
      </c>
      <c r="R889" s="28">
        <v>3808692</v>
      </c>
      <c r="S889" s="29">
        <f t="shared" si="91"/>
        <v>9</v>
      </c>
      <c r="T889" s="29">
        <f t="shared" si="92"/>
        <v>423188</v>
      </c>
      <c r="U889" s="30">
        <f t="shared" si="95"/>
        <v>3808692</v>
      </c>
      <c r="V889" s="29">
        <f t="shared" si="93"/>
        <v>21</v>
      </c>
      <c r="W889" s="29">
        <f t="shared" si="94"/>
        <v>5078256</v>
      </c>
      <c r="X889" s="29">
        <f t="shared" si="96"/>
        <v>8886948</v>
      </c>
      <c r="Y889" s="31">
        <f t="shared" si="97"/>
        <v>11426052</v>
      </c>
      <c r="Z889" s="32" t="s">
        <v>41</v>
      </c>
      <c r="AA889" s="25"/>
      <c r="AB889" s="25"/>
    </row>
    <row r="890" spans="1:28" x14ac:dyDescent="0.2">
      <c r="A890" s="91">
        <v>604991</v>
      </c>
      <c r="B890" s="23" t="s">
        <v>598</v>
      </c>
      <c r="C890" s="92">
        <v>1</v>
      </c>
      <c r="D890" s="24" t="s">
        <v>599</v>
      </c>
      <c r="E890" s="25"/>
      <c r="F890" s="25" t="s">
        <v>517</v>
      </c>
      <c r="G890" s="25"/>
      <c r="H890" s="25"/>
      <c r="I890" s="23">
        <v>4</v>
      </c>
      <c r="J890" s="23">
        <v>2023</v>
      </c>
      <c r="K890" s="25"/>
      <c r="L890" s="25"/>
      <c r="M890" s="25">
        <v>1</v>
      </c>
      <c r="N890" s="26">
        <v>8191800</v>
      </c>
      <c r="O890" s="27">
        <v>8</v>
      </c>
      <c r="P890" s="28">
        <v>0</v>
      </c>
      <c r="Q890" s="28">
        <v>767988</v>
      </c>
      <c r="R890" s="28">
        <v>767988</v>
      </c>
      <c r="S890" s="35">
        <f t="shared" si="91"/>
        <v>9</v>
      </c>
      <c r="T890" s="35">
        <f t="shared" si="92"/>
        <v>85332</v>
      </c>
      <c r="U890" s="36">
        <f t="shared" si="95"/>
        <v>767988</v>
      </c>
      <c r="V890" s="35">
        <f t="shared" si="93"/>
        <v>21</v>
      </c>
      <c r="W890" s="35">
        <f t="shared" si="94"/>
        <v>1023984</v>
      </c>
      <c r="X890" s="35">
        <f t="shared" si="96"/>
        <v>1791972</v>
      </c>
      <c r="Y890" s="31">
        <f t="shared" si="97"/>
        <v>6399828</v>
      </c>
      <c r="Z890" s="32" t="s">
        <v>41</v>
      </c>
      <c r="AA890" s="25"/>
      <c r="AB890" s="25"/>
    </row>
    <row r="891" spans="1:28" x14ac:dyDescent="0.2">
      <c r="A891" s="91">
        <v>604992</v>
      </c>
      <c r="B891" s="23" t="s">
        <v>103</v>
      </c>
      <c r="C891" s="92">
        <v>1</v>
      </c>
      <c r="D891" s="24" t="s">
        <v>104</v>
      </c>
      <c r="E891" s="25"/>
      <c r="F891" s="25" t="s">
        <v>518</v>
      </c>
      <c r="G891" s="25"/>
      <c r="H891" s="25"/>
      <c r="I891" s="23">
        <v>4</v>
      </c>
      <c r="J891" s="23">
        <v>2023</v>
      </c>
      <c r="K891" s="25"/>
      <c r="L891" s="25"/>
      <c r="M891" s="25">
        <v>1</v>
      </c>
      <c r="N891" s="26">
        <v>5283600</v>
      </c>
      <c r="O891" s="27">
        <v>8</v>
      </c>
      <c r="P891" s="28">
        <v>0</v>
      </c>
      <c r="Q891" s="28">
        <v>495342</v>
      </c>
      <c r="R891" s="28">
        <v>495342</v>
      </c>
      <c r="S891" s="35">
        <f t="shared" si="91"/>
        <v>9</v>
      </c>
      <c r="T891" s="35">
        <f t="shared" si="92"/>
        <v>55038</v>
      </c>
      <c r="U891" s="36">
        <f t="shared" si="95"/>
        <v>495342</v>
      </c>
      <c r="V891" s="35">
        <f t="shared" si="93"/>
        <v>21</v>
      </c>
      <c r="W891" s="35">
        <f t="shared" si="94"/>
        <v>660456</v>
      </c>
      <c r="X891" s="35">
        <f t="shared" si="96"/>
        <v>1155798</v>
      </c>
      <c r="Y891" s="31">
        <f t="shared" si="97"/>
        <v>4127802</v>
      </c>
      <c r="Z891" s="32" t="s">
        <v>41</v>
      </c>
      <c r="AA891" s="25"/>
      <c r="AB891" s="25"/>
    </row>
    <row r="892" spans="1:28" x14ac:dyDescent="0.2">
      <c r="A892" s="91">
        <v>604993</v>
      </c>
      <c r="B892" s="23" t="s">
        <v>519</v>
      </c>
      <c r="C892" s="92">
        <v>1</v>
      </c>
      <c r="D892" s="24" t="s">
        <v>520</v>
      </c>
      <c r="E892" s="25"/>
      <c r="F892" s="25" t="s">
        <v>521</v>
      </c>
      <c r="G892" s="25"/>
      <c r="H892" s="25"/>
      <c r="I892" s="23">
        <v>4</v>
      </c>
      <c r="J892" s="23">
        <v>2023</v>
      </c>
      <c r="K892" s="25"/>
      <c r="L892" s="25"/>
      <c r="M892" s="25">
        <v>1</v>
      </c>
      <c r="N892" s="26">
        <v>2299920</v>
      </c>
      <c r="O892" s="27">
        <v>8</v>
      </c>
      <c r="P892" s="28">
        <v>0</v>
      </c>
      <c r="Q892" s="28">
        <v>215622</v>
      </c>
      <c r="R892" s="28">
        <v>215622</v>
      </c>
      <c r="S892" s="35">
        <f t="shared" si="91"/>
        <v>9</v>
      </c>
      <c r="T892" s="35">
        <f t="shared" si="92"/>
        <v>23958</v>
      </c>
      <c r="U892" s="36">
        <f t="shared" si="95"/>
        <v>215622</v>
      </c>
      <c r="V892" s="35">
        <f t="shared" si="93"/>
        <v>21</v>
      </c>
      <c r="W892" s="35">
        <f t="shared" si="94"/>
        <v>287496</v>
      </c>
      <c r="X892" s="35">
        <f t="shared" si="96"/>
        <v>503118</v>
      </c>
      <c r="Y892" s="31">
        <f t="shared" si="97"/>
        <v>1796802</v>
      </c>
      <c r="Z892" s="32" t="s">
        <v>41</v>
      </c>
      <c r="AA892" s="25"/>
      <c r="AB892" s="25"/>
    </row>
    <row r="893" spans="1:28" x14ac:dyDescent="0.2">
      <c r="A893" s="91">
        <v>604994</v>
      </c>
      <c r="B893" s="23" t="s">
        <v>519</v>
      </c>
      <c r="C893" s="92">
        <v>1</v>
      </c>
      <c r="D893" s="24" t="s">
        <v>520</v>
      </c>
      <c r="E893" s="25"/>
      <c r="F893" s="25" t="s">
        <v>521</v>
      </c>
      <c r="G893" s="25"/>
      <c r="H893" s="25"/>
      <c r="I893" s="23">
        <v>4</v>
      </c>
      <c r="J893" s="23">
        <v>2023</v>
      </c>
      <c r="K893" s="25"/>
      <c r="L893" s="25"/>
      <c r="M893" s="25">
        <v>1</v>
      </c>
      <c r="N893" s="26">
        <v>2299920</v>
      </c>
      <c r="O893" s="27">
        <v>8</v>
      </c>
      <c r="P893" s="28">
        <v>0</v>
      </c>
      <c r="Q893" s="28">
        <v>215622</v>
      </c>
      <c r="R893" s="28">
        <v>215622</v>
      </c>
      <c r="S893" s="35">
        <f t="shared" si="91"/>
        <v>9</v>
      </c>
      <c r="T893" s="35">
        <f t="shared" si="92"/>
        <v>23958</v>
      </c>
      <c r="U893" s="36">
        <f t="shared" si="95"/>
        <v>215622</v>
      </c>
      <c r="V893" s="35">
        <f t="shared" si="93"/>
        <v>21</v>
      </c>
      <c r="W893" s="35">
        <f t="shared" si="94"/>
        <v>287496</v>
      </c>
      <c r="X893" s="35">
        <f t="shared" si="96"/>
        <v>503118</v>
      </c>
      <c r="Y893" s="31">
        <f t="shared" si="97"/>
        <v>1796802</v>
      </c>
      <c r="Z893" s="32" t="s">
        <v>41</v>
      </c>
      <c r="AA893" s="25"/>
      <c r="AB893" s="25"/>
    </row>
    <row r="894" spans="1:28" x14ac:dyDescent="0.2">
      <c r="A894" s="91">
        <v>604995</v>
      </c>
      <c r="B894" s="23" t="s">
        <v>519</v>
      </c>
      <c r="C894" s="92">
        <v>1</v>
      </c>
      <c r="D894" s="24" t="s">
        <v>520</v>
      </c>
      <c r="E894" s="25"/>
      <c r="F894" s="25" t="s">
        <v>521</v>
      </c>
      <c r="G894" s="25"/>
      <c r="H894" s="25"/>
      <c r="I894" s="23">
        <v>4</v>
      </c>
      <c r="J894" s="23">
        <v>2023</v>
      </c>
      <c r="K894" s="25"/>
      <c r="L894" s="25"/>
      <c r="M894" s="25">
        <v>1</v>
      </c>
      <c r="N894" s="26">
        <v>2299920</v>
      </c>
      <c r="O894" s="27">
        <v>8</v>
      </c>
      <c r="P894" s="28">
        <v>0</v>
      </c>
      <c r="Q894" s="28">
        <v>215622</v>
      </c>
      <c r="R894" s="28">
        <v>215622</v>
      </c>
      <c r="S894" s="35">
        <f t="shared" si="91"/>
        <v>9</v>
      </c>
      <c r="T894" s="35">
        <f t="shared" si="92"/>
        <v>23958</v>
      </c>
      <c r="U894" s="36">
        <f t="shared" si="95"/>
        <v>215622</v>
      </c>
      <c r="V894" s="35">
        <f t="shared" si="93"/>
        <v>21</v>
      </c>
      <c r="W894" s="35">
        <f t="shared" si="94"/>
        <v>287496</v>
      </c>
      <c r="X894" s="35">
        <f t="shared" si="96"/>
        <v>503118</v>
      </c>
      <c r="Y894" s="31">
        <f t="shared" si="97"/>
        <v>1796802</v>
      </c>
      <c r="Z894" s="32" t="s">
        <v>41</v>
      </c>
      <c r="AA894" s="25"/>
      <c r="AB894" s="25"/>
    </row>
    <row r="895" spans="1:28" x14ac:dyDescent="0.2">
      <c r="A895" s="91">
        <v>604996</v>
      </c>
      <c r="B895" s="23" t="s">
        <v>294</v>
      </c>
      <c r="C895" s="92">
        <v>1</v>
      </c>
      <c r="D895" s="24" t="s">
        <v>295</v>
      </c>
      <c r="E895" s="25"/>
      <c r="F895" s="25" t="s">
        <v>522</v>
      </c>
      <c r="G895" s="25"/>
      <c r="H895" s="25"/>
      <c r="I895" s="23">
        <v>4</v>
      </c>
      <c r="J895" s="23">
        <v>2023</v>
      </c>
      <c r="K895" s="25"/>
      <c r="L895" s="25"/>
      <c r="M895" s="25">
        <v>1</v>
      </c>
      <c r="N895" s="26">
        <v>6210450</v>
      </c>
      <c r="O895" s="27">
        <v>4</v>
      </c>
      <c r="P895" s="28">
        <v>0</v>
      </c>
      <c r="Q895" s="28">
        <v>1164465</v>
      </c>
      <c r="R895" s="28">
        <v>1164465</v>
      </c>
      <c r="S895" s="35">
        <f t="shared" si="91"/>
        <v>9</v>
      </c>
      <c r="T895" s="35">
        <f t="shared" si="92"/>
        <v>129385</v>
      </c>
      <c r="U895" s="36">
        <f t="shared" si="95"/>
        <v>1164465</v>
      </c>
      <c r="V895" s="35">
        <f t="shared" si="93"/>
        <v>21</v>
      </c>
      <c r="W895" s="35">
        <f t="shared" si="94"/>
        <v>1552620</v>
      </c>
      <c r="X895" s="35">
        <f t="shared" si="96"/>
        <v>2717085</v>
      </c>
      <c r="Y895" s="31">
        <f t="shared" si="97"/>
        <v>3493365</v>
      </c>
      <c r="Z895" s="32" t="s">
        <v>41</v>
      </c>
      <c r="AA895" s="25"/>
      <c r="AB895" s="25"/>
    </row>
    <row r="896" spans="1:28" x14ac:dyDescent="0.2">
      <c r="A896" s="91">
        <v>604997</v>
      </c>
      <c r="B896" s="23" t="s">
        <v>294</v>
      </c>
      <c r="C896" s="92">
        <v>1</v>
      </c>
      <c r="D896" s="24" t="s">
        <v>295</v>
      </c>
      <c r="E896" s="25"/>
      <c r="F896" s="25" t="s">
        <v>522</v>
      </c>
      <c r="G896" s="25"/>
      <c r="H896" s="25"/>
      <c r="I896" s="23">
        <v>4</v>
      </c>
      <c r="J896" s="23">
        <v>2023</v>
      </c>
      <c r="K896" s="25"/>
      <c r="L896" s="25"/>
      <c r="M896" s="25">
        <v>1</v>
      </c>
      <c r="N896" s="26">
        <v>6210450</v>
      </c>
      <c r="O896" s="27">
        <v>4</v>
      </c>
      <c r="P896" s="28">
        <v>0</v>
      </c>
      <c r="Q896" s="28">
        <v>1164465</v>
      </c>
      <c r="R896" s="28">
        <v>1164465</v>
      </c>
      <c r="S896" s="35">
        <f t="shared" si="91"/>
        <v>9</v>
      </c>
      <c r="T896" s="35">
        <f t="shared" si="92"/>
        <v>129385</v>
      </c>
      <c r="U896" s="36">
        <f t="shared" si="95"/>
        <v>1164465</v>
      </c>
      <c r="V896" s="35">
        <f t="shared" si="93"/>
        <v>21</v>
      </c>
      <c r="W896" s="35">
        <f t="shared" si="94"/>
        <v>1552620</v>
      </c>
      <c r="X896" s="35">
        <f t="shared" si="96"/>
        <v>2717085</v>
      </c>
      <c r="Y896" s="31">
        <f t="shared" si="97"/>
        <v>3493365</v>
      </c>
      <c r="Z896" s="32" t="s">
        <v>41</v>
      </c>
      <c r="AA896" s="25"/>
      <c r="AB896" s="25"/>
    </row>
    <row r="897" spans="1:28" x14ac:dyDescent="0.2">
      <c r="A897" s="91">
        <v>604998</v>
      </c>
      <c r="B897" s="23" t="s">
        <v>103</v>
      </c>
      <c r="C897" s="92">
        <v>1</v>
      </c>
      <c r="D897" s="24" t="s">
        <v>104</v>
      </c>
      <c r="E897" s="25"/>
      <c r="F897" s="25" t="s">
        <v>518</v>
      </c>
      <c r="G897" s="25"/>
      <c r="H897" s="25"/>
      <c r="I897" s="23">
        <v>12</v>
      </c>
      <c r="J897" s="23">
        <v>2023</v>
      </c>
      <c r="K897" s="25"/>
      <c r="L897" s="25"/>
      <c r="M897" s="25">
        <v>1</v>
      </c>
      <c r="N897" s="26">
        <v>5283600</v>
      </c>
      <c r="O897" s="27">
        <v>8</v>
      </c>
      <c r="P897" s="28">
        <v>0</v>
      </c>
      <c r="Q897" s="28">
        <v>55038</v>
      </c>
      <c r="R897" s="28">
        <v>55038</v>
      </c>
      <c r="S897" s="35">
        <f t="shared" si="91"/>
        <v>1</v>
      </c>
      <c r="T897" s="35">
        <f t="shared" si="92"/>
        <v>55038</v>
      </c>
      <c r="U897" s="36">
        <f t="shared" si="95"/>
        <v>55038</v>
      </c>
      <c r="V897" s="35">
        <f t="shared" si="93"/>
        <v>13</v>
      </c>
      <c r="W897" s="35">
        <f t="shared" si="94"/>
        <v>660456</v>
      </c>
      <c r="X897" s="35">
        <f t="shared" si="96"/>
        <v>715494</v>
      </c>
      <c r="Y897" s="31">
        <f t="shared" si="97"/>
        <v>4568106</v>
      </c>
      <c r="Z897" s="32" t="s">
        <v>41</v>
      </c>
      <c r="AA897" s="25"/>
      <c r="AB897" s="25"/>
    </row>
    <row r="898" spans="1:28" x14ac:dyDescent="0.2">
      <c r="A898" s="91">
        <v>604999</v>
      </c>
      <c r="B898" s="23" t="s">
        <v>597</v>
      </c>
      <c r="C898" s="92">
        <v>1</v>
      </c>
      <c r="D898" s="24" t="s">
        <v>172</v>
      </c>
      <c r="E898" s="25"/>
      <c r="F898" s="25" t="s">
        <v>523</v>
      </c>
      <c r="G898" s="25"/>
      <c r="H898" s="25"/>
      <c r="I898" s="23">
        <v>12</v>
      </c>
      <c r="J898" s="23">
        <v>2023</v>
      </c>
      <c r="K898" s="25"/>
      <c r="L898" s="25"/>
      <c r="M898" s="25">
        <v>1</v>
      </c>
      <c r="N898" s="26">
        <v>6771000</v>
      </c>
      <c r="O898" s="27">
        <v>8</v>
      </c>
      <c r="P898" s="28">
        <v>0</v>
      </c>
      <c r="Q898" s="28">
        <v>70532</v>
      </c>
      <c r="R898" s="28">
        <v>70532</v>
      </c>
      <c r="S898" s="35">
        <f t="shared" si="91"/>
        <v>1</v>
      </c>
      <c r="T898" s="35">
        <f t="shared" si="92"/>
        <v>70532</v>
      </c>
      <c r="U898" s="36">
        <f t="shared" si="95"/>
        <v>70532</v>
      </c>
      <c r="V898" s="35">
        <f t="shared" si="93"/>
        <v>13</v>
      </c>
      <c r="W898" s="35">
        <f t="shared" si="94"/>
        <v>846384</v>
      </c>
      <c r="X898" s="35">
        <f t="shared" si="96"/>
        <v>916916</v>
      </c>
      <c r="Y898" s="31">
        <f t="shared" si="97"/>
        <v>5854084</v>
      </c>
      <c r="Z898" s="32" t="s">
        <v>41</v>
      </c>
      <c r="AA898" s="25"/>
      <c r="AB898" s="25"/>
    </row>
    <row r="899" spans="1:28" x14ac:dyDescent="0.2">
      <c r="A899" s="91">
        <v>605000</v>
      </c>
      <c r="B899" s="23" t="s">
        <v>472</v>
      </c>
      <c r="C899" s="92">
        <v>1</v>
      </c>
      <c r="D899" s="24" t="s">
        <v>473</v>
      </c>
      <c r="E899" s="25"/>
      <c r="F899" s="25" t="s">
        <v>524</v>
      </c>
      <c r="G899" s="25"/>
      <c r="H899" s="25"/>
      <c r="I899" s="23">
        <v>12</v>
      </c>
      <c r="J899" s="23">
        <v>2023</v>
      </c>
      <c r="K899" s="25"/>
      <c r="L899" s="25"/>
      <c r="M899" s="25">
        <v>1</v>
      </c>
      <c r="N899" s="26">
        <v>11000000</v>
      </c>
      <c r="O899" s="27">
        <v>8</v>
      </c>
      <c r="P899" s="28">
        <v>0</v>
      </c>
      <c r="Q899" s="28">
        <v>114584</v>
      </c>
      <c r="R899" s="28">
        <v>114584</v>
      </c>
      <c r="S899" s="35">
        <f t="shared" si="91"/>
        <v>1</v>
      </c>
      <c r="T899" s="35">
        <f t="shared" si="92"/>
        <v>114584</v>
      </c>
      <c r="U899" s="36">
        <f t="shared" ref="U899" si="98">IF(S899*T899&gt;N899,N899,S899*T899)</f>
        <v>114584</v>
      </c>
      <c r="V899" s="35">
        <f t="shared" si="93"/>
        <v>13</v>
      </c>
      <c r="W899" s="35">
        <f t="shared" ref="W899" si="99">IF($N899-$R899&lt;($V899-$S899)*T899,$N899-$R899,($V899-$S899)*T899)</f>
        <v>1375008</v>
      </c>
      <c r="X899" s="35">
        <f t="shared" ref="X899" si="100">R899+W899</f>
        <v>1489592</v>
      </c>
      <c r="Y899" s="31">
        <f t="shared" si="97"/>
        <v>9510408</v>
      </c>
      <c r="Z899" s="32" t="s">
        <v>41</v>
      </c>
      <c r="AA899" s="25"/>
      <c r="AB899" s="25"/>
    </row>
    <row r="900" spans="1:28" x14ac:dyDescent="0.2">
      <c r="A900" s="91">
        <v>605001</v>
      </c>
      <c r="B900" s="23" t="s">
        <v>255</v>
      </c>
      <c r="C900" s="92">
        <v>1</v>
      </c>
      <c r="D900" s="24" t="s">
        <v>256</v>
      </c>
      <c r="E900" s="25"/>
      <c r="F900" s="25" t="s">
        <v>584</v>
      </c>
      <c r="G900" s="25"/>
      <c r="H900" s="25"/>
      <c r="I900" s="23">
        <v>4</v>
      </c>
      <c r="J900" s="23">
        <v>2024</v>
      </c>
      <c r="K900" s="25"/>
      <c r="L900" s="25"/>
      <c r="M900" s="25">
        <v>1</v>
      </c>
      <c r="N900" s="26">
        <v>3900000</v>
      </c>
      <c r="O900" s="27">
        <v>4</v>
      </c>
      <c r="P900" s="28">
        <v>0</v>
      </c>
      <c r="Q900" s="28">
        <v>0</v>
      </c>
      <c r="R900" s="28">
        <v>0</v>
      </c>
      <c r="S900" s="35">
        <f t="shared" si="91"/>
        <v>0</v>
      </c>
      <c r="T900" s="35">
        <f t="shared" si="92"/>
        <v>81250</v>
      </c>
      <c r="U900" s="36">
        <f t="shared" ref="U900:U954" si="101">IF(S900*T900&gt;N900,N900,S900*T900)</f>
        <v>0</v>
      </c>
      <c r="V900" s="35">
        <f t="shared" si="93"/>
        <v>9</v>
      </c>
      <c r="W900" s="35">
        <f t="shared" ref="W900:W954" si="102">IF($N900-$R900&lt;($V900-$S900)*T900,$N900-$R900,($V900-$S900)*T900)</f>
        <v>731250</v>
      </c>
      <c r="X900" s="35">
        <f t="shared" ref="X900:X954" si="103">R900+W900</f>
        <v>731250</v>
      </c>
      <c r="Y900" s="31">
        <f t="shared" ref="Y900:Y954" si="104">N900-X900</f>
        <v>3168750</v>
      </c>
      <c r="Z900" s="32" t="s">
        <v>41</v>
      </c>
      <c r="AA900" s="25"/>
      <c r="AB900" s="25"/>
    </row>
    <row r="901" spans="1:28" x14ac:dyDescent="0.2">
      <c r="A901" s="91">
        <v>605002</v>
      </c>
      <c r="B901" s="23" t="s">
        <v>255</v>
      </c>
      <c r="C901" s="92">
        <v>1</v>
      </c>
      <c r="D901" s="24" t="s">
        <v>256</v>
      </c>
      <c r="E901" s="25"/>
      <c r="F901" s="25" t="s">
        <v>584</v>
      </c>
      <c r="G901" s="25"/>
      <c r="H901" s="25"/>
      <c r="I901" s="23">
        <v>4</v>
      </c>
      <c r="J901" s="23">
        <v>2024</v>
      </c>
      <c r="K901" s="25"/>
      <c r="L901" s="25"/>
      <c r="M901" s="25">
        <v>1</v>
      </c>
      <c r="N901" s="26">
        <v>3900000</v>
      </c>
      <c r="O901" s="27">
        <v>4</v>
      </c>
      <c r="P901" s="28">
        <v>0</v>
      </c>
      <c r="Q901" s="28">
        <v>0</v>
      </c>
      <c r="R901" s="28">
        <v>0</v>
      </c>
      <c r="S901" s="35">
        <f t="shared" si="91"/>
        <v>0</v>
      </c>
      <c r="T901" s="35">
        <f t="shared" si="92"/>
        <v>81250</v>
      </c>
      <c r="U901" s="36">
        <f t="shared" si="101"/>
        <v>0</v>
      </c>
      <c r="V901" s="35">
        <f t="shared" si="93"/>
        <v>9</v>
      </c>
      <c r="W901" s="35">
        <f t="shared" si="102"/>
        <v>731250</v>
      </c>
      <c r="X901" s="35">
        <f t="shared" si="103"/>
        <v>731250</v>
      </c>
      <c r="Y901" s="31">
        <f t="shared" si="104"/>
        <v>3168750</v>
      </c>
      <c r="Z901" s="32" t="s">
        <v>41</v>
      </c>
      <c r="AA901" s="25"/>
      <c r="AB901" s="25"/>
    </row>
    <row r="902" spans="1:28" x14ac:dyDescent="0.2">
      <c r="A902" s="91">
        <v>605003</v>
      </c>
      <c r="B902" s="23" t="s">
        <v>255</v>
      </c>
      <c r="C902" s="92">
        <v>1</v>
      </c>
      <c r="D902" s="24" t="s">
        <v>256</v>
      </c>
      <c r="E902" s="25"/>
      <c r="F902" s="25" t="s">
        <v>584</v>
      </c>
      <c r="G902" s="25"/>
      <c r="H902" s="25"/>
      <c r="I902" s="23">
        <v>4</v>
      </c>
      <c r="J902" s="23">
        <v>2024</v>
      </c>
      <c r="K902" s="25"/>
      <c r="L902" s="25"/>
      <c r="M902" s="25">
        <v>1</v>
      </c>
      <c r="N902" s="26">
        <v>3900000</v>
      </c>
      <c r="O902" s="27">
        <v>4</v>
      </c>
      <c r="P902" s="28">
        <v>0</v>
      </c>
      <c r="Q902" s="28">
        <v>0</v>
      </c>
      <c r="R902" s="28">
        <v>0</v>
      </c>
      <c r="S902" s="35">
        <f t="shared" si="91"/>
        <v>0</v>
      </c>
      <c r="T902" s="35">
        <f t="shared" si="92"/>
        <v>81250</v>
      </c>
      <c r="U902" s="36">
        <f t="shared" si="101"/>
        <v>0</v>
      </c>
      <c r="V902" s="35">
        <f t="shared" si="93"/>
        <v>9</v>
      </c>
      <c r="W902" s="35">
        <f t="shared" si="102"/>
        <v>731250</v>
      </c>
      <c r="X902" s="35">
        <f t="shared" si="103"/>
        <v>731250</v>
      </c>
      <c r="Y902" s="31">
        <f t="shared" si="104"/>
        <v>3168750</v>
      </c>
      <c r="Z902" s="32" t="s">
        <v>41</v>
      </c>
      <c r="AA902" s="25"/>
      <c r="AB902" s="25"/>
    </row>
    <row r="903" spans="1:28" x14ac:dyDescent="0.2">
      <c r="A903" s="91">
        <v>605004</v>
      </c>
      <c r="B903" s="23" t="s">
        <v>255</v>
      </c>
      <c r="C903" s="92">
        <v>1</v>
      </c>
      <c r="D903" s="24" t="s">
        <v>256</v>
      </c>
      <c r="E903" s="25"/>
      <c r="F903" s="25" t="s">
        <v>584</v>
      </c>
      <c r="G903" s="25"/>
      <c r="H903" s="25"/>
      <c r="I903" s="23">
        <v>4</v>
      </c>
      <c r="J903" s="23">
        <v>2024</v>
      </c>
      <c r="K903" s="25"/>
      <c r="L903" s="25"/>
      <c r="M903" s="25">
        <v>1</v>
      </c>
      <c r="N903" s="26">
        <v>3900000</v>
      </c>
      <c r="O903" s="27">
        <v>4</v>
      </c>
      <c r="P903" s="28">
        <v>0</v>
      </c>
      <c r="Q903" s="28">
        <v>0</v>
      </c>
      <c r="R903" s="28">
        <v>0</v>
      </c>
      <c r="S903" s="35">
        <f t="shared" si="91"/>
        <v>0</v>
      </c>
      <c r="T903" s="35">
        <f t="shared" si="92"/>
        <v>81250</v>
      </c>
      <c r="U903" s="36">
        <f t="shared" si="101"/>
        <v>0</v>
      </c>
      <c r="V903" s="35">
        <f t="shared" si="93"/>
        <v>9</v>
      </c>
      <c r="W903" s="35">
        <f t="shared" si="102"/>
        <v>731250</v>
      </c>
      <c r="X903" s="35">
        <f t="shared" si="103"/>
        <v>731250</v>
      </c>
      <c r="Y903" s="31">
        <f t="shared" si="104"/>
        <v>3168750</v>
      </c>
      <c r="Z903" s="32" t="s">
        <v>41</v>
      </c>
      <c r="AA903" s="25"/>
      <c r="AB903" s="25"/>
    </row>
    <row r="904" spans="1:28" x14ac:dyDescent="0.2">
      <c r="A904" s="91">
        <v>605005</v>
      </c>
      <c r="B904" s="23" t="s">
        <v>255</v>
      </c>
      <c r="C904" s="92">
        <v>1</v>
      </c>
      <c r="D904" s="24" t="s">
        <v>256</v>
      </c>
      <c r="E904" s="25"/>
      <c r="F904" s="25" t="s">
        <v>584</v>
      </c>
      <c r="G904" s="25"/>
      <c r="H904" s="25"/>
      <c r="I904" s="23">
        <v>4</v>
      </c>
      <c r="J904" s="23">
        <v>2024</v>
      </c>
      <c r="K904" s="25"/>
      <c r="L904" s="25"/>
      <c r="M904" s="25">
        <v>1</v>
      </c>
      <c r="N904" s="26">
        <v>3900000</v>
      </c>
      <c r="O904" s="27">
        <v>4</v>
      </c>
      <c r="P904" s="28">
        <v>0</v>
      </c>
      <c r="Q904" s="28">
        <v>0</v>
      </c>
      <c r="R904" s="28">
        <v>0</v>
      </c>
      <c r="S904" s="35">
        <f t="shared" si="91"/>
        <v>0</v>
      </c>
      <c r="T904" s="35">
        <f t="shared" si="92"/>
        <v>81250</v>
      </c>
      <c r="U904" s="36">
        <f t="shared" si="101"/>
        <v>0</v>
      </c>
      <c r="V904" s="35">
        <f t="shared" si="93"/>
        <v>9</v>
      </c>
      <c r="W904" s="35">
        <f t="shared" si="102"/>
        <v>731250</v>
      </c>
      <c r="X904" s="35">
        <f t="shared" si="103"/>
        <v>731250</v>
      </c>
      <c r="Y904" s="31">
        <f t="shared" si="104"/>
        <v>3168750</v>
      </c>
      <c r="Z904" s="32" t="s">
        <v>41</v>
      </c>
      <c r="AA904" s="25"/>
      <c r="AB904" s="25"/>
    </row>
    <row r="905" spans="1:28" x14ac:dyDescent="0.2">
      <c r="A905" s="91">
        <v>605006</v>
      </c>
      <c r="B905" s="23" t="s">
        <v>255</v>
      </c>
      <c r="C905" s="92">
        <v>1</v>
      </c>
      <c r="D905" s="24" t="s">
        <v>256</v>
      </c>
      <c r="E905" s="25"/>
      <c r="F905" s="25" t="s">
        <v>584</v>
      </c>
      <c r="G905" s="25"/>
      <c r="H905" s="25"/>
      <c r="I905" s="23">
        <v>4</v>
      </c>
      <c r="J905" s="23">
        <v>2024</v>
      </c>
      <c r="K905" s="25"/>
      <c r="L905" s="25"/>
      <c r="M905" s="25">
        <v>1</v>
      </c>
      <c r="N905" s="26">
        <v>3900000</v>
      </c>
      <c r="O905" s="27">
        <v>4</v>
      </c>
      <c r="P905" s="28">
        <v>0</v>
      </c>
      <c r="Q905" s="28">
        <v>0</v>
      </c>
      <c r="R905" s="28">
        <v>0</v>
      </c>
      <c r="S905" s="35">
        <f t="shared" si="91"/>
        <v>0</v>
      </c>
      <c r="T905" s="35">
        <f t="shared" si="92"/>
        <v>81250</v>
      </c>
      <c r="U905" s="36">
        <f t="shared" si="101"/>
        <v>0</v>
      </c>
      <c r="V905" s="35">
        <f t="shared" si="93"/>
        <v>9</v>
      </c>
      <c r="W905" s="35">
        <f t="shared" si="102"/>
        <v>731250</v>
      </c>
      <c r="X905" s="35">
        <f t="shared" si="103"/>
        <v>731250</v>
      </c>
      <c r="Y905" s="31">
        <f t="shared" si="104"/>
        <v>3168750</v>
      </c>
      <c r="Z905" s="32" t="s">
        <v>41</v>
      </c>
      <c r="AA905" s="25"/>
      <c r="AB905" s="25"/>
    </row>
    <row r="906" spans="1:28" x14ac:dyDescent="0.2">
      <c r="A906" s="91">
        <v>605007</v>
      </c>
      <c r="B906" s="23" t="s">
        <v>255</v>
      </c>
      <c r="C906" s="92">
        <v>1</v>
      </c>
      <c r="D906" s="24" t="s">
        <v>256</v>
      </c>
      <c r="E906" s="25"/>
      <c r="F906" s="25" t="s">
        <v>584</v>
      </c>
      <c r="G906" s="25"/>
      <c r="H906" s="25"/>
      <c r="I906" s="23">
        <v>4</v>
      </c>
      <c r="J906" s="23">
        <v>2024</v>
      </c>
      <c r="K906" s="25"/>
      <c r="L906" s="25"/>
      <c r="M906" s="25">
        <v>1</v>
      </c>
      <c r="N906" s="26">
        <v>3900000</v>
      </c>
      <c r="O906" s="27">
        <v>4</v>
      </c>
      <c r="P906" s="28">
        <v>0</v>
      </c>
      <c r="Q906" s="28">
        <v>0</v>
      </c>
      <c r="R906" s="28">
        <v>0</v>
      </c>
      <c r="S906" s="35">
        <f t="shared" si="91"/>
        <v>0</v>
      </c>
      <c r="T906" s="35">
        <f t="shared" si="92"/>
        <v>81250</v>
      </c>
      <c r="U906" s="36">
        <f t="shared" si="101"/>
        <v>0</v>
      </c>
      <c r="V906" s="35">
        <f t="shared" si="93"/>
        <v>9</v>
      </c>
      <c r="W906" s="35">
        <f t="shared" si="102"/>
        <v>731250</v>
      </c>
      <c r="X906" s="35">
        <f t="shared" si="103"/>
        <v>731250</v>
      </c>
      <c r="Y906" s="31">
        <f t="shared" si="104"/>
        <v>3168750</v>
      </c>
      <c r="Z906" s="32" t="s">
        <v>41</v>
      </c>
      <c r="AA906" s="25"/>
      <c r="AB906" s="25"/>
    </row>
    <row r="907" spans="1:28" x14ac:dyDescent="0.2">
      <c r="A907" s="91">
        <v>605008</v>
      </c>
      <c r="B907" s="23" t="s">
        <v>255</v>
      </c>
      <c r="C907" s="92">
        <v>1</v>
      </c>
      <c r="D907" s="24" t="s">
        <v>256</v>
      </c>
      <c r="E907" s="25"/>
      <c r="F907" s="25" t="s">
        <v>584</v>
      </c>
      <c r="G907" s="25"/>
      <c r="H907" s="25"/>
      <c r="I907" s="23">
        <v>4</v>
      </c>
      <c r="J907" s="23">
        <v>2024</v>
      </c>
      <c r="K907" s="25"/>
      <c r="L907" s="25"/>
      <c r="M907" s="25">
        <v>1</v>
      </c>
      <c r="N907" s="26">
        <v>3900000</v>
      </c>
      <c r="O907" s="27">
        <v>4</v>
      </c>
      <c r="P907" s="28">
        <v>0</v>
      </c>
      <c r="Q907" s="28">
        <v>0</v>
      </c>
      <c r="R907" s="28">
        <v>0</v>
      </c>
      <c r="S907" s="35">
        <f t="shared" ref="S907:S977" si="105">IFERROR(IF(((DATEDIF(DATE($J907,$I907,1),$S$10,"m"))+1)&gt;$O907*12,$O907*12,((DATEDIF(DATE($J907,$I907,1),$S$10,"m"))+1)),0)</f>
        <v>0</v>
      </c>
      <c r="T907" s="35">
        <f t="shared" ref="T907:T977" si="106">ROUNDUP((($N907/$O907)/12),0)</f>
        <v>81250</v>
      </c>
      <c r="U907" s="36">
        <f t="shared" si="101"/>
        <v>0</v>
      </c>
      <c r="V907" s="35">
        <f t="shared" ref="V907:V977" si="107">IFERROR(IF(((DATEDIF(DATE($J907,$I907,1),$V$10,"m"))+1)&gt;$O907*12,$O907*12,((DATEDIF(DATE($J907,$I907,1),$V$10,"m"))+1)),0)</f>
        <v>9</v>
      </c>
      <c r="W907" s="35">
        <f t="shared" si="102"/>
        <v>731250</v>
      </c>
      <c r="X907" s="35">
        <f t="shared" si="103"/>
        <v>731250</v>
      </c>
      <c r="Y907" s="31">
        <f t="shared" si="104"/>
        <v>3168750</v>
      </c>
      <c r="Z907" s="32" t="s">
        <v>41</v>
      </c>
      <c r="AA907" s="25"/>
      <c r="AB907" s="25"/>
    </row>
    <row r="908" spans="1:28" x14ac:dyDescent="0.2">
      <c r="A908" s="91">
        <v>605009</v>
      </c>
      <c r="B908" s="23" t="s">
        <v>255</v>
      </c>
      <c r="C908" s="92">
        <v>1</v>
      </c>
      <c r="D908" s="24" t="s">
        <v>256</v>
      </c>
      <c r="E908" s="25"/>
      <c r="F908" s="25" t="s">
        <v>584</v>
      </c>
      <c r="G908" s="25"/>
      <c r="H908" s="25"/>
      <c r="I908" s="23">
        <v>4</v>
      </c>
      <c r="J908" s="23">
        <v>2024</v>
      </c>
      <c r="K908" s="25"/>
      <c r="L908" s="25"/>
      <c r="M908" s="25">
        <v>1</v>
      </c>
      <c r="N908" s="26">
        <v>3900000</v>
      </c>
      <c r="O908" s="27">
        <v>4</v>
      </c>
      <c r="P908" s="28">
        <v>0</v>
      </c>
      <c r="Q908" s="28">
        <v>0</v>
      </c>
      <c r="R908" s="28">
        <v>0</v>
      </c>
      <c r="S908" s="35">
        <f t="shared" si="105"/>
        <v>0</v>
      </c>
      <c r="T908" s="35">
        <f t="shared" si="106"/>
        <v>81250</v>
      </c>
      <c r="U908" s="36">
        <f t="shared" si="101"/>
        <v>0</v>
      </c>
      <c r="V908" s="35">
        <f t="shared" si="107"/>
        <v>9</v>
      </c>
      <c r="W908" s="35">
        <f t="shared" si="102"/>
        <v>731250</v>
      </c>
      <c r="X908" s="35">
        <f t="shared" si="103"/>
        <v>731250</v>
      </c>
      <c r="Y908" s="31">
        <f t="shared" si="104"/>
        <v>3168750</v>
      </c>
      <c r="Z908" s="32" t="s">
        <v>41</v>
      </c>
      <c r="AA908" s="25"/>
      <c r="AB908" s="25"/>
    </row>
    <row r="909" spans="1:28" x14ac:dyDescent="0.2">
      <c r="A909" s="91">
        <v>605010</v>
      </c>
      <c r="B909" s="23" t="s">
        <v>255</v>
      </c>
      <c r="C909" s="92">
        <v>1</v>
      </c>
      <c r="D909" s="24" t="s">
        <v>256</v>
      </c>
      <c r="E909" s="25"/>
      <c r="F909" s="25" t="s">
        <v>584</v>
      </c>
      <c r="G909" s="25"/>
      <c r="H909" s="25"/>
      <c r="I909" s="23">
        <v>4</v>
      </c>
      <c r="J909" s="23">
        <v>2024</v>
      </c>
      <c r="K909" s="25"/>
      <c r="L909" s="25"/>
      <c r="M909" s="25">
        <v>1</v>
      </c>
      <c r="N909" s="26">
        <v>3900000</v>
      </c>
      <c r="O909" s="27">
        <v>4</v>
      </c>
      <c r="P909" s="28">
        <v>0</v>
      </c>
      <c r="Q909" s="28">
        <v>0</v>
      </c>
      <c r="R909" s="28">
        <v>0</v>
      </c>
      <c r="S909" s="35">
        <f t="shared" si="105"/>
        <v>0</v>
      </c>
      <c r="T909" s="35">
        <f t="shared" si="106"/>
        <v>81250</v>
      </c>
      <c r="U909" s="36">
        <f t="shared" si="101"/>
        <v>0</v>
      </c>
      <c r="V909" s="35">
        <f t="shared" si="107"/>
        <v>9</v>
      </c>
      <c r="W909" s="35">
        <f t="shared" si="102"/>
        <v>731250</v>
      </c>
      <c r="X909" s="35">
        <f t="shared" si="103"/>
        <v>731250</v>
      </c>
      <c r="Y909" s="31">
        <f t="shared" si="104"/>
        <v>3168750</v>
      </c>
      <c r="Z909" s="32" t="s">
        <v>41</v>
      </c>
      <c r="AA909" s="25"/>
      <c r="AB909" s="25"/>
    </row>
    <row r="910" spans="1:28" x14ac:dyDescent="0.2">
      <c r="A910" s="91">
        <v>605011</v>
      </c>
      <c r="B910" s="23" t="s">
        <v>300</v>
      </c>
      <c r="C910" s="92">
        <v>1</v>
      </c>
      <c r="D910" s="24" t="s">
        <v>301</v>
      </c>
      <c r="E910" s="25"/>
      <c r="F910" s="25" t="s">
        <v>585</v>
      </c>
      <c r="G910" s="25"/>
      <c r="H910" s="25"/>
      <c r="I910" s="23">
        <v>5</v>
      </c>
      <c r="J910" s="23">
        <v>2024</v>
      </c>
      <c r="K910" s="25"/>
      <c r="L910" s="25"/>
      <c r="M910" s="25">
        <v>1</v>
      </c>
      <c r="N910" s="26">
        <v>105000000</v>
      </c>
      <c r="O910" s="27">
        <v>4</v>
      </c>
      <c r="P910" s="28">
        <v>0</v>
      </c>
      <c r="Q910" s="28">
        <v>0</v>
      </c>
      <c r="R910" s="28">
        <v>0</v>
      </c>
      <c r="S910" s="35">
        <f t="shared" si="105"/>
        <v>0</v>
      </c>
      <c r="T910" s="35">
        <f t="shared" si="106"/>
        <v>2187500</v>
      </c>
      <c r="U910" s="36">
        <f t="shared" si="101"/>
        <v>0</v>
      </c>
      <c r="V910" s="35">
        <f t="shared" si="107"/>
        <v>8</v>
      </c>
      <c r="W910" s="35">
        <f t="shared" si="102"/>
        <v>17500000</v>
      </c>
      <c r="X910" s="35">
        <f t="shared" si="103"/>
        <v>17500000</v>
      </c>
      <c r="Y910" s="31">
        <f t="shared" si="104"/>
        <v>87500000</v>
      </c>
      <c r="Z910" s="32" t="s">
        <v>41</v>
      </c>
      <c r="AA910" s="25"/>
      <c r="AB910" s="25"/>
    </row>
    <row r="911" spans="1:28" x14ac:dyDescent="0.2">
      <c r="A911" s="91">
        <v>605012</v>
      </c>
      <c r="B911" s="23" t="s">
        <v>300</v>
      </c>
      <c r="C911" s="92">
        <v>1</v>
      </c>
      <c r="D911" s="24" t="s">
        <v>301</v>
      </c>
      <c r="E911" s="25"/>
      <c r="F911" s="25" t="s">
        <v>585</v>
      </c>
      <c r="G911" s="25"/>
      <c r="H911" s="25"/>
      <c r="I911" s="23">
        <v>5</v>
      </c>
      <c r="J911" s="23">
        <v>2024</v>
      </c>
      <c r="K911" s="25"/>
      <c r="L911" s="25"/>
      <c r="M911" s="25">
        <v>1</v>
      </c>
      <c r="N911" s="26">
        <v>105000000</v>
      </c>
      <c r="O911" s="27">
        <v>4</v>
      </c>
      <c r="P911" s="28">
        <v>0</v>
      </c>
      <c r="Q911" s="28">
        <v>0</v>
      </c>
      <c r="R911" s="28">
        <v>0</v>
      </c>
      <c r="S911" s="35">
        <f t="shared" si="105"/>
        <v>0</v>
      </c>
      <c r="T911" s="35">
        <f t="shared" si="106"/>
        <v>2187500</v>
      </c>
      <c r="U911" s="36">
        <f t="shared" si="101"/>
        <v>0</v>
      </c>
      <c r="V911" s="35">
        <f t="shared" si="107"/>
        <v>8</v>
      </c>
      <c r="W911" s="35">
        <f t="shared" si="102"/>
        <v>17500000</v>
      </c>
      <c r="X911" s="35">
        <f t="shared" si="103"/>
        <v>17500000</v>
      </c>
      <c r="Y911" s="31">
        <f t="shared" si="104"/>
        <v>87500000</v>
      </c>
      <c r="Z911" s="32" t="s">
        <v>41</v>
      </c>
      <c r="AA911" s="25"/>
      <c r="AB911" s="25"/>
    </row>
    <row r="912" spans="1:28" x14ac:dyDescent="0.2">
      <c r="A912" s="91">
        <v>605013</v>
      </c>
      <c r="B912" s="23" t="s">
        <v>288</v>
      </c>
      <c r="C912" s="92">
        <v>1</v>
      </c>
      <c r="D912" s="24" t="s">
        <v>289</v>
      </c>
      <c r="E912" s="25"/>
      <c r="F912" s="25" t="s">
        <v>586</v>
      </c>
      <c r="G912" s="25"/>
      <c r="H912" s="25"/>
      <c r="I912" s="23">
        <v>6</v>
      </c>
      <c r="J912" s="23">
        <v>2024</v>
      </c>
      <c r="K912" s="25"/>
      <c r="L912" s="25"/>
      <c r="M912" s="25">
        <v>1</v>
      </c>
      <c r="N912" s="26">
        <v>18700000</v>
      </c>
      <c r="O912" s="27">
        <v>4</v>
      </c>
      <c r="P912" s="28">
        <v>0</v>
      </c>
      <c r="Q912" s="28">
        <v>0</v>
      </c>
      <c r="R912" s="28">
        <v>0</v>
      </c>
      <c r="S912" s="35">
        <f t="shared" si="105"/>
        <v>0</v>
      </c>
      <c r="T912" s="35">
        <f t="shared" si="106"/>
        <v>389584</v>
      </c>
      <c r="U912" s="36">
        <f t="shared" si="101"/>
        <v>0</v>
      </c>
      <c r="V912" s="35">
        <f t="shared" si="107"/>
        <v>7</v>
      </c>
      <c r="W912" s="35">
        <f t="shared" si="102"/>
        <v>2727088</v>
      </c>
      <c r="X912" s="35">
        <f t="shared" si="103"/>
        <v>2727088</v>
      </c>
      <c r="Y912" s="31">
        <f t="shared" si="104"/>
        <v>15972912</v>
      </c>
      <c r="Z912" s="32" t="s">
        <v>41</v>
      </c>
      <c r="AA912" s="25"/>
      <c r="AB912" s="25"/>
    </row>
    <row r="913" spans="1:28" x14ac:dyDescent="0.2">
      <c r="A913" s="91">
        <v>605014</v>
      </c>
      <c r="B913" s="23" t="s">
        <v>288</v>
      </c>
      <c r="C913" s="92">
        <v>1</v>
      </c>
      <c r="D913" s="24" t="s">
        <v>289</v>
      </c>
      <c r="E913" s="25"/>
      <c r="F913" s="25" t="s">
        <v>586</v>
      </c>
      <c r="G913" s="25"/>
      <c r="H913" s="25"/>
      <c r="I913" s="23">
        <v>6</v>
      </c>
      <c r="J913" s="23">
        <v>2024</v>
      </c>
      <c r="K913" s="25"/>
      <c r="L913" s="25"/>
      <c r="M913" s="25">
        <v>1</v>
      </c>
      <c r="N913" s="26">
        <v>18700000</v>
      </c>
      <c r="O913" s="27">
        <v>4</v>
      </c>
      <c r="P913" s="28">
        <v>0</v>
      </c>
      <c r="Q913" s="28">
        <v>0</v>
      </c>
      <c r="R913" s="28">
        <v>0</v>
      </c>
      <c r="S913" s="35">
        <f t="shared" si="105"/>
        <v>0</v>
      </c>
      <c r="T913" s="35">
        <f t="shared" si="106"/>
        <v>389584</v>
      </c>
      <c r="U913" s="36">
        <f t="shared" si="101"/>
        <v>0</v>
      </c>
      <c r="V913" s="35">
        <f t="shared" si="107"/>
        <v>7</v>
      </c>
      <c r="W913" s="35">
        <f t="shared" si="102"/>
        <v>2727088</v>
      </c>
      <c r="X913" s="35">
        <f t="shared" si="103"/>
        <v>2727088</v>
      </c>
      <c r="Y913" s="31">
        <f t="shared" si="104"/>
        <v>15972912</v>
      </c>
      <c r="Z913" s="32" t="s">
        <v>41</v>
      </c>
      <c r="AA913" s="25"/>
      <c r="AB913" s="25"/>
    </row>
    <row r="914" spans="1:28" x14ac:dyDescent="0.2">
      <c r="A914" s="91">
        <v>605015</v>
      </c>
      <c r="B914" s="23" t="s">
        <v>288</v>
      </c>
      <c r="C914" s="92">
        <v>1</v>
      </c>
      <c r="D914" s="24" t="s">
        <v>289</v>
      </c>
      <c r="E914" s="25"/>
      <c r="F914" s="25" t="s">
        <v>586</v>
      </c>
      <c r="G914" s="25"/>
      <c r="H914" s="25"/>
      <c r="I914" s="23">
        <v>6</v>
      </c>
      <c r="J914" s="23">
        <v>2024</v>
      </c>
      <c r="K914" s="25"/>
      <c r="L914" s="25"/>
      <c r="M914" s="25">
        <v>1</v>
      </c>
      <c r="N914" s="26">
        <v>18700000</v>
      </c>
      <c r="O914" s="27">
        <v>4</v>
      </c>
      <c r="P914" s="28">
        <v>0</v>
      </c>
      <c r="Q914" s="28">
        <v>0</v>
      </c>
      <c r="R914" s="28">
        <v>0</v>
      </c>
      <c r="S914" s="35">
        <f t="shared" si="105"/>
        <v>0</v>
      </c>
      <c r="T914" s="35">
        <f t="shared" si="106"/>
        <v>389584</v>
      </c>
      <c r="U914" s="36">
        <f t="shared" si="101"/>
        <v>0</v>
      </c>
      <c r="V914" s="35">
        <f t="shared" si="107"/>
        <v>7</v>
      </c>
      <c r="W914" s="35">
        <f t="shared" si="102"/>
        <v>2727088</v>
      </c>
      <c r="X914" s="35">
        <f t="shared" si="103"/>
        <v>2727088</v>
      </c>
      <c r="Y914" s="31">
        <f t="shared" si="104"/>
        <v>15972912</v>
      </c>
      <c r="Z914" s="32" t="s">
        <v>41</v>
      </c>
      <c r="AA914" s="25"/>
      <c r="AB914" s="25"/>
    </row>
    <row r="915" spans="1:28" x14ac:dyDescent="0.2">
      <c r="A915" s="91">
        <v>605016</v>
      </c>
      <c r="B915" s="23" t="s">
        <v>288</v>
      </c>
      <c r="C915" s="92">
        <v>1</v>
      </c>
      <c r="D915" s="24" t="s">
        <v>289</v>
      </c>
      <c r="E915" s="25"/>
      <c r="F915" s="25" t="s">
        <v>586</v>
      </c>
      <c r="G915" s="25"/>
      <c r="H915" s="25"/>
      <c r="I915" s="23">
        <v>6</v>
      </c>
      <c r="J915" s="23">
        <v>2024</v>
      </c>
      <c r="K915" s="25"/>
      <c r="L915" s="25"/>
      <c r="M915" s="25">
        <v>1</v>
      </c>
      <c r="N915" s="26">
        <v>18700000</v>
      </c>
      <c r="O915" s="27">
        <v>4</v>
      </c>
      <c r="P915" s="28">
        <v>0</v>
      </c>
      <c r="Q915" s="28">
        <v>0</v>
      </c>
      <c r="R915" s="28">
        <v>0</v>
      </c>
      <c r="S915" s="35">
        <f t="shared" si="105"/>
        <v>0</v>
      </c>
      <c r="T915" s="35">
        <f t="shared" si="106"/>
        <v>389584</v>
      </c>
      <c r="U915" s="36">
        <f t="shared" si="101"/>
        <v>0</v>
      </c>
      <c r="V915" s="35">
        <f t="shared" si="107"/>
        <v>7</v>
      </c>
      <c r="W915" s="35">
        <f t="shared" si="102"/>
        <v>2727088</v>
      </c>
      <c r="X915" s="35">
        <f t="shared" si="103"/>
        <v>2727088</v>
      </c>
      <c r="Y915" s="31">
        <f t="shared" si="104"/>
        <v>15972912</v>
      </c>
      <c r="Z915" s="32" t="s">
        <v>41</v>
      </c>
      <c r="AA915" s="25"/>
      <c r="AB915" s="25"/>
    </row>
    <row r="916" spans="1:28" x14ac:dyDescent="0.2">
      <c r="A916" s="91">
        <v>605017</v>
      </c>
      <c r="B916" s="23" t="s">
        <v>288</v>
      </c>
      <c r="C916" s="92">
        <v>1</v>
      </c>
      <c r="D916" s="24" t="s">
        <v>289</v>
      </c>
      <c r="E916" s="25"/>
      <c r="F916" s="25" t="s">
        <v>586</v>
      </c>
      <c r="G916" s="25"/>
      <c r="H916" s="25"/>
      <c r="I916" s="23">
        <v>6</v>
      </c>
      <c r="J916" s="23">
        <v>2024</v>
      </c>
      <c r="K916" s="25"/>
      <c r="L916" s="25"/>
      <c r="M916" s="25">
        <v>1</v>
      </c>
      <c r="N916" s="26">
        <v>18700000</v>
      </c>
      <c r="O916" s="27">
        <v>4</v>
      </c>
      <c r="P916" s="28">
        <v>0</v>
      </c>
      <c r="Q916" s="28">
        <v>0</v>
      </c>
      <c r="R916" s="28">
        <v>0</v>
      </c>
      <c r="S916" s="35">
        <f t="shared" si="105"/>
        <v>0</v>
      </c>
      <c r="T916" s="35">
        <f t="shared" si="106"/>
        <v>389584</v>
      </c>
      <c r="U916" s="36">
        <f t="shared" si="101"/>
        <v>0</v>
      </c>
      <c r="V916" s="35">
        <f t="shared" si="107"/>
        <v>7</v>
      </c>
      <c r="W916" s="35">
        <f t="shared" si="102"/>
        <v>2727088</v>
      </c>
      <c r="X916" s="35">
        <f t="shared" si="103"/>
        <v>2727088</v>
      </c>
      <c r="Y916" s="31">
        <f t="shared" si="104"/>
        <v>15972912</v>
      </c>
      <c r="Z916" s="32" t="s">
        <v>41</v>
      </c>
      <c r="AA916" s="25"/>
      <c r="AB916" s="25"/>
    </row>
    <row r="917" spans="1:28" x14ac:dyDescent="0.2">
      <c r="A917" s="91">
        <v>605018</v>
      </c>
      <c r="B917" s="23" t="s">
        <v>288</v>
      </c>
      <c r="C917" s="92">
        <v>1</v>
      </c>
      <c r="D917" s="24" t="s">
        <v>289</v>
      </c>
      <c r="E917" s="25"/>
      <c r="F917" s="25" t="s">
        <v>586</v>
      </c>
      <c r="G917" s="25"/>
      <c r="H917" s="25"/>
      <c r="I917" s="23">
        <v>6</v>
      </c>
      <c r="J917" s="23">
        <v>2024</v>
      </c>
      <c r="K917" s="25"/>
      <c r="L917" s="25"/>
      <c r="M917" s="25">
        <v>1</v>
      </c>
      <c r="N917" s="26">
        <v>18700000</v>
      </c>
      <c r="O917" s="27">
        <v>4</v>
      </c>
      <c r="P917" s="28">
        <v>0</v>
      </c>
      <c r="Q917" s="28">
        <v>0</v>
      </c>
      <c r="R917" s="28">
        <v>0</v>
      </c>
      <c r="S917" s="35">
        <f t="shared" si="105"/>
        <v>0</v>
      </c>
      <c r="T917" s="35">
        <f t="shared" si="106"/>
        <v>389584</v>
      </c>
      <c r="U917" s="36">
        <f t="shared" si="101"/>
        <v>0</v>
      </c>
      <c r="V917" s="35">
        <f t="shared" si="107"/>
        <v>7</v>
      </c>
      <c r="W917" s="35">
        <f t="shared" si="102"/>
        <v>2727088</v>
      </c>
      <c r="X917" s="35">
        <f t="shared" si="103"/>
        <v>2727088</v>
      </c>
      <c r="Y917" s="31">
        <f t="shared" si="104"/>
        <v>15972912</v>
      </c>
      <c r="Z917" s="32" t="s">
        <v>41</v>
      </c>
      <c r="AA917" s="25"/>
      <c r="AB917" s="25"/>
    </row>
    <row r="918" spans="1:28" x14ac:dyDescent="0.2">
      <c r="A918" s="91">
        <v>605019</v>
      </c>
      <c r="B918" s="23" t="s">
        <v>288</v>
      </c>
      <c r="C918" s="92">
        <v>1</v>
      </c>
      <c r="D918" s="24" t="s">
        <v>289</v>
      </c>
      <c r="E918" s="25"/>
      <c r="F918" s="25" t="s">
        <v>586</v>
      </c>
      <c r="G918" s="25"/>
      <c r="H918" s="25"/>
      <c r="I918" s="23">
        <v>6</v>
      </c>
      <c r="J918" s="23">
        <v>2024</v>
      </c>
      <c r="K918" s="25"/>
      <c r="L918" s="25"/>
      <c r="M918" s="25">
        <v>1</v>
      </c>
      <c r="N918" s="26">
        <v>18700000</v>
      </c>
      <c r="O918" s="27">
        <v>4</v>
      </c>
      <c r="P918" s="28">
        <v>0</v>
      </c>
      <c r="Q918" s="28">
        <v>0</v>
      </c>
      <c r="R918" s="28">
        <v>0</v>
      </c>
      <c r="S918" s="35">
        <f t="shared" si="105"/>
        <v>0</v>
      </c>
      <c r="T918" s="35">
        <f t="shared" si="106"/>
        <v>389584</v>
      </c>
      <c r="U918" s="36">
        <f t="shared" si="101"/>
        <v>0</v>
      </c>
      <c r="V918" s="35">
        <f t="shared" si="107"/>
        <v>7</v>
      </c>
      <c r="W918" s="35">
        <f t="shared" si="102"/>
        <v>2727088</v>
      </c>
      <c r="X918" s="35">
        <f t="shared" si="103"/>
        <v>2727088</v>
      </c>
      <c r="Y918" s="31">
        <f t="shared" si="104"/>
        <v>15972912</v>
      </c>
      <c r="Z918" s="32" t="s">
        <v>41</v>
      </c>
      <c r="AA918" s="25"/>
      <c r="AB918" s="25"/>
    </row>
    <row r="919" spans="1:28" x14ac:dyDescent="0.2">
      <c r="A919" s="91">
        <v>605020</v>
      </c>
      <c r="B919" s="23" t="s">
        <v>288</v>
      </c>
      <c r="C919" s="92">
        <v>1</v>
      </c>
      <c r="D919" s="24" t="s">
        <v>289</v>
      </c>
      <c r="E919" s="25"/>
      <c r="F919" s="25" t="s">
        <v>586</v>
      </c>
      <c r="G919" s="25"/>
      <c r="H919" s="25"/>
      <c r="I919" s="23">
        <v>6</v>
      </c>
      <c r="J919" s="23">
        <v>2024</v>
      </c>
      <c r="K919" s="25"/>
      <c r="L919" s="25"/>
      <c r="M919" s="25">
        <v>1</v>
      </c>
      <c r="N919" s="26">
        <v>18700000</v>
      </c>
      <c r="O919" s="27">
        <v>4</v>
      </c>
      <c r="P919" s="28">
        <v>0</v>
      </c>
      <c r="Q919" s="28">
        <v>0</v>
      </c>
      <c r="R919" s="28">
        <v>0</v>
      </c>
      <c r="S919" s="35">
        <f t="shared" si="105"/>
        <v>0</v>
      </c>
      <c r="T919" s="35">
        <f t="shared" si="106"/>
        <v>389584</v>
      </c>
      <c r="U919" s="36">
        <f t="shared" si="101"/>
        <v>0</v>
      </c>
      <c r="V919" s="35">
        <f t="shared" si="107"/>
        <v>7</v>
      </c>
      <c r="W919" s="35">
        <f t="shared" si="102"/>
        <v>2727088</v>
      </c>
      <c r="X919" s="35">
        <f t="shared" si="103"/>
        <v>2727088</v>
      </c>
      <c r="Y919" s="31">
        <f t="shared" si="104"/>
        <v>15972912</v>
      </c>
      <c r="Z919" s="32" t="s">
        <v>41</v>
      </c>
      <c r="AA919" s="25"/>
      <c r="AB919" s="25"/>
    </row>
    <row r="920" spans="1:28" x14ac:dyDescent="0.2">
      <c r="A920" s="91">
        <v>605043</v>
      </c>
      <c r="B920" s="23" t="s">
        <v>142</v>
      </c>
      <c r="C920" s="92">
        <v>1</v>
      </c>
      <c r="D920" s="24" t="s">
        <v>143</v>
      </c>
      <c r="E920" s="25"/>
      <c r="F920" s="25" t="s">
        <v>587</v>
      </c>
      <c r="G920" s="25"/>
      <c r="H920" s="25"/>
      <c r="I920" s="23">
        <v>7</v>
      </c>
      <c r="J920" s="23">
        <v>2024</v>
      </c>
      <c r="K920" s="25"/>
      <c r="L920" s="25"/>
      <c r="M920" s="25">
        <v>1</v>
      </c>
      <c r="N920" s="26">
        <v>16600000</v>
      </c>
      <c r="O920" s="27">
        <v>4</v>
      </c>
      <c r="P920" s="28">
        <v>0</v>
      </c>
      <c r="Q920" s="28">
        <v>0</v>
      </c>
      <c r="R920" s="28">
        <v>0</v>
      </c>
      <c r="S920" s="35">
        <f t="shared" si="105"/>
        <v>0</v>
      </c>
      <c r="T920" s="35">
        <f t="shared" si="106"/>
        <v>345834</v>
      </c>
      <c r="U920" s="36">
        <f t="shared" si="101"/>
        <v>0</v>
      </c>
      <c r="V920" s="35">
        <f t="shared" si="107"/>
        <v>6</v>
      </c>
      <c r="W920" s="35">
        <f t="shared" si="102"/>
        <v>2075004</v>
      </c>
      <c r="X920" s="35">
        <f t="shared" si="103"/>
        <v>2075004</v>
      </c>
      <c r="Y920" s="31">
        <f t="shared" si="104"/>
        <v>14524996</v>
      </c>
      <c r="Z920" s="32" t="s">
        <v>41</v>
      </c>
      <c r="AA920" s="25"/>
      <c r="AB920" s="25"/>
    </row>
    <row r="921" spans="1:28" x14ac:dyDescent="0.2">
      <c r="A921" s="91">
        <v>605044</v>
      </c>
      <c r="B921" s="23" t="s">
        <v>142</v>
      </c>
      <c r="C921" s="92">
        <v>1</v>
      </c>
      <c r="D921" s="24" t="s">
        <v>143</v>
      </c>
      <c r="E921" s="25"/>
      <c r="F921" s="25" t="s">
        <v>587</v>
      </c>
      <c r="G921" s="25"/>
      <c r="H921" s="25"/>
      <c r="I921" s="23">
        <v>7</v>
      </c>
      <c r="J921" s="23">
        <v>2024</v>
      </c>
      <c r="K921" s="25"/>
      <c r="L921" s="25"/>
      <c r="M921" s="25">
        <v>1</v>
      </c>
      <c r="N921" s="26">
        <v>16600000</v>
      </c>
      <c r="O921" s="27">
        <v>4</v>
      </c>
      <c r="P921" s="28">
        <v>0</v>
      </c>
      <c r="Q921" s="28">
        <v>0</v>
      </c>
      <c r="R921" s="28">
        <v>0</v>
      </c>
      <c r="S921" s="35">
        <f t="shared" si="105"/>
        <v>0</v>
      </c>
      <c r="T921" s="35">
        <f t="shared" si="106"/>
        <v>345834</v>
      </c>
      <c r="U921" s="36">
        <f t="shared" si="101"/>
        <v>0</v>
      </c>
      <c r="V921" s="35">
        <f t="shared" si="107"/>
        <v>6</v>
      </c>
      <c r="W921" s="35">
        <f t="shared" si="102"/>
        <v>2075004</v>
      </c>
      <c r="X921" s="35">
        <f t="shared" si="103"/>
        <v>2075004</v>
      </c>
      <c r="Y921" s="31">
        <f t="shared" si="104"/>
        <v>14524996</v>
      </c>
      <c r="Z921" s="32" t="s">
        <v>41</v>
      </c>
      <c r="AA921" s="25"/>
      <c r="AB921" s="25"/>
    </row>
    <row r="922" spans="1:28" x14ac:dyDescent="0.2">
      <c r="A922" s="91">
        <v>605045</v>
      </c>
      <c r="B922" s="23" t="s">
        <v>142</v>
      </c>
      <c r="C922" s="92">
        <v>1</v>
      </c>
      <c r="D922" s="24" t="s">
        <v>143</v>
      </c>
      <c r="E922" s="25"/>
      <c r="F922" s="25" t="s">
        <v>587</v>
      </c>
      <c r="G922" s="25"/>
      <c r="H922" s="25"/>
      <c r="I922" s="23">
        <v>7</v>
      </c>
      <c r="J922" s="23">
        <v>2024</v>
      </c>
      <c r="K922" s="25"/>
      <c r="L922" s="25"/>
      <c r="M922" s="25">
        <v>1</v>
      </c>
      <c r="N922" s="26">
        <v>16600000</v>
      </c>
      <c r="O922" s="27">
        <v>4</v>
      </c>
      <c r="P922" s="28">
        <v>0</v>
      </c>
      <c r="Q922" s="28">
        <v>0</v>
      </c>
      <c r="R922" s="28">
        <v>0</v>
      </c>
      <c r="S922" s="35">
        <f t="shared" si="105"/>
        <v>0</v>
      </c>
      <c r="T922" s="35">
        <f t="shared" si="106"/>
        <v>345834</v>
      </c>
      <c r="U922" s="36">
        <f t="shared" si="101"/>
        <v>0</v>
      </c>
      <c r="V922" s="35">
        <f t="shared" si="107"/>
        <v>6</v>
      </c>
      <c r="W922" s="35">
        <f t="shared" si="102"/>
        <v>2075004</v>
      </c>
      <c r="X922" s="35">
        <f t="shared" si="103"/>
        <v>2075004</v>
      </c>
      <c r="Y922" s="31">
        <f t="shared" si="104"/>
        <v>14524996</v>
      </c>
      <c r="Z922" s="32" t="s">
        <v>41</v>
      </c>
      <c r="AA922" s="25"/>
      <c r="AB922" s="25"/>
    </row>
    <row r="923" spans="1:28" x14ac:dyDescent="0.2">
      <c r="A923" s="91">
        <v>605046</v>
      </c>
      <c r="B923" s="23" t="s">
        <v>142</v>
      </c>
      <c r="C923" s="92">
        <v>1</v>
      </c>
      <c r="D923" s="24" t="s">
        <v>143</v>
      </c>
      <c r="E923" s="25"/>
      <c r="F923" s="25" t="s">
        <v>587</v>
      </c>
      <c r="G923" s="25"/>
      <c r="H923" s="25"/>
      <c r="I923" s="23">
        <v>7</v>
      </c>
      <c r="J923" s="23">
        <v>2024</v>
      </c>
      <c r="K923" s="25"/>
      <c r="L923" s="25"/>
      <c r="M923" s="25">
        <v>1</v>
      </c>
      <c r="N923" s="26">
        <v>16600000</v>
      </c>
      <c r="O923" s="27">
        <v>4</v>
      </c>
      <c r="P923" s="28">
        <v>0</v>
      </c>
      <c r="Q923" s="28">
        <v>0</v>
      </c>
      <c r="R923" s="28">
        <v>0</v>
      </c>
      <c r="S923" s="35">
        <f t="shared" si="105"/>
        <v>0</v>
      </c>
      <c r="T923" s="35">
        <f t="shared" si="106"/>
        <v>345834</v>
      </c>
      <c r="U923" s="36">
        <f t="shared" si="101"/>
        <v>0</v>
      </c>
      <c r="V923" s="35">
        <f t="shared" si="107"/>
        <v>6</v>
      </c>
      <c r="W923" s="35">
        <f t="shared" si="102"/>
        <v>2075004</v>
      </c>
      <c r="X923" s="35">
        <f t="shared" si="103"/>
        <v>2075004</v>
      </c>
      <c r="Y923" s="31">
        <f t="shared" si="104"/>
        <v>14524996</v>
      </c>
      <c r="Z923" s="32" t="s">
        <v>41</v>
      </c>
      <c r="AA923" s="25"/>
      <c r="AB923" s="25"/>
    </row>
    <row r="924" spans="1:28" x14ac:dyDescent="0.2">
      <c r="A924" s="91">
        <v>605047</v>
      </c>
      <c r="B924" s="23" t="s">
        <v>142</v>
      </c>
      <c r="C924" s="92">
        <v>1</v>
      </c>
      <c r="D924" s="24" t="s">
        <v>143</v>
      </c>
      <c r="E924" s="25"/>
      <c r="F924" s="25" t="s">
        <v>587</v>
      </c>
      <c r="G924" s="25"/>
      <c r="H924" s="25"/>
      <c r="I924" s="23">
        <v>7</v>
      </c>
      <c r="J924" s="23">
        <v>2024</v>
      </c>
      <c r="K924" s="25"/>
      <c r="L924" s="25"/>
      <c r="M924" s="25">
        <v>1</v>
      </c>
      <c r="N924" s="26">
        <v>16600000</v>
      </c>
      <c r="O924" s="27">
        <v>4</v>
      </c>
      <c r="P924" s="28">
        <v>0</v>
      </c>
      <c r="Q924" s="28">
        <v>0</v>
      </c>
      <c r="R924" s="28">
        <v>0</v>
      </c>
      <c r="S924" s="35">
        <f t="shared" si="105"/>
        <v>0</v>
      </c>
      <c r="T924" s="35">
        <f t="shared" si="106"/>
        <v>345834</v>
      </c>
      <c r="U924" s="36">
        <f t="shared" si="101"/>
        <v>0</v>
      </c>
      <c r="V924" s="35">
        <f t="shared" si="107"/>
        <v>6</v>
      </c>
      <c r="W924" s="35">
        <f t="shared" si="102"/>
        <v>2075004</v>
      </c>
      <c r="X924" s="35">
        <f t="shared" si="103"/>
        <v>2075004</v>
      </c>
      <c r="Y924" s="31">
        <f t="shared" si="104"/>
        <v>14524996</v>
      </c>
      <c r="Z924" s="32" t="s">
        <v>41</v>
      </c>
      <c r="AA924" s="25"/>
      <c r="AB924" s="25"/>
    </row>
    <row r="925" spans="1:28" x14ac:dyDescent="0.2">
      <c r="A925" s="91">
        <v>605048</v>
      </c>
      <c r="B925" s="23" t="s">
        <v>142</v>
      </c>
      <c r="C925" s="92">
        <v>1</v>
      </c>
      <c r="D925" s="24" t="s">
        <v>143</v>
      </c>
      <c r="E925" s="25"/>
      <c r="F925" s="25" t="s">
        <v>587</v>
      </c>
      <c r="G925" s="25"/>
      <c r="H925" s="25"/>
      <c r="I925" s="23">
        <v>7</v>
      </c>
      <c r="J925" s="23">
        <v>2024</v>
      </c>
      <c r="K925" s="25"/>
      <c r="L925" s="25"/>
      <c r="M925" s="25">
        <v>1</v>
      </c>
      <c r="N925" s="26">
        <v>16600000</v>
      </c>
      <c r="O925" s="27">
        <v>4</v>
      </c>
      <c r="P925" s="28">
        <v>0</v>
      </c>
      <c r="Q925" s="28">
        <v>0</v>
      </c>
      <c r="R925" s="28">
        <v>0</v>
      </c>
      <c r="S925" s="35">
        <f t="shared" si="105"/>
        <v>0</v>
      </c>
      <c r="T925" s="35">
        <f t="shared" si="106"/>
        <v>345834</v>
      </c>
      <c r="U925" s="36">
        <f t="shared" si="101"/>
        <v>0</v>
      </c>
      <c r="V925" s="35">
        <f t="shared" si="107"/>
        <v>6</v>
      </c>
      <c r="W925" s="35">
        <f t="shared" si="102"/>
        <v>2075004</v>
      </c>
      <c r="X925" s="35">
        <f t="shared" si="103"/>
        <v>2075004</v>
      </c>
      <c r="Y925" s="31">
        <f t="shared" si="104"/>
        <v>14524996</v>
      </c>
      <c r="Z925" s="32" t="s">
        <v>41</v>
      </c>
      <c r="AA925" s="25"/>
      <c r="AB925" s="25"/>
    </row>
    <row r="926" spans="1:28" x14ac:dyDescent="0.2">
      <c r="A926" s="91">
        <v>605049</v>
      </c>
      <c r="B926" s="23" t="s">
        <v>142</v>
      </c>
      <c r="C926" s="92">
        <v>1</v>
      </c>
      <c r="D926" s="24" t="s">
        <v>143</v>
      </c>
      <c r="E926" s="25"/>
      <c r="F926" s="25" t="s">
        <v>587</v>
      </c>
      <c r="G926" s="25"/>
      <c r="H926" s="25"/>
      <c r="I926" s="23">
        <v>7</v>
      </c>
      <c r="J926" s="23">
        <v>2024</v>
      </c>
      <c r="K926" s="25"/>
      <c r="L926" s="25"/>
      <c r="M926" s="25">
        <v>1</v>
      </c>
      <c r="N926" s="26">
        <v>16600000</v>
      </c>
      <c r="O926" s="27">
        <v>4</v>
      </c>
      <c r="P926" s="28">
        <v>0</v>
      </c>
      <c r="Q926" s="28">
        <v>0</v>
      </c>
      <c r="R926" s="28">
        <v>0</v>
      </c>
      <c r="S926" s="35">
        <f t="shared" si="105"/>
        <v>0</v>
      </c>
      <c r="T926" s="35">
        <f t="shared" si="106"/>
        <v>345834</v>
      </c>
      <c r="U926" s="36">
        <f t="shared" si="101"/>
        <v>0</v>
      </c>
      <c r="V926" s="35">
        <f t="shared" si="107"/>
        <v>6</v>
      </c>
      <c r="W926" s="35">
        <f t="shared" si="102"/>
        <v>2075004</v>
      </c>
      <c r="X926" s="35">
        <f t="shared" si="103"/>
        <v>2075004</v>
      </c>
      <c r="Y926" s="31">
        <f t="shared" si="104"/>
        <v>14524996</v>
      </c>
      <c r="Z926" s="32" t="s">
        <v>41</v>
      </c>
      <c r="AA926" s="25"/>
      <c r="AB926" s="25"/>
    </row>
    <row r="927" spans="1:28" x14ac:dyDescent="0.2">
      <c r="A927" s="91">
        <v>605050</v>
      </c>
      <c r="B927" s="23" t="s">
        <v>142</v>
      </c>
      <c r="C927" s="92">
        <v>1</v>
      </c>
      <c r="D927" s="24" t="s">
        <v>143</v>
      </c>
      <c r="E927" s="25"/>
      <c r="F927" s="25" t="s">
        <v>587</v>
      </c>
      <c r="G927" s="25"/>
      <c r="H927" s="25"/>
      <c r="I927" s="23">
        <v>7</v>
      </c>
      <c r="J927" s="23">
        <v>2024</v>
      </c>
      <c r="K927" s="25"/>
      <c r="L927" s="25"/>
      <c r="M927" s="25">
        <v>1</v>
      </c>
      <c r="N927" s="26">
        <v>16600000</v>
      </c>
      <c r="O927" s="27">
        <v>4</v>
      </c>
      <c r="P927" s="28">
        <v>0</v>
      </c>
      <c r="Q927" s="28">
        <v>0</v>
      </c>
      <c r="R927" s="28">
        <v>0</v>
      </c>
      <c r="S927" s="35">
        <f t="shared" si="105"/>
        <v>0</v>
      </c>
      <c r="T927" s="35">
        <f t="shared" si="106"/>
        <v>345834</v>
      </c>
      <c r="U927" s="36">
        <f t="shared" si="101"/>
        <v>0</v>
      </c>
      <c r="V927" s="35">
        <f t="shared" si="107"/>
        <v>6</v>
      </c>
      <c r="W927" s="35">
        <f t="shared" si="102"/>
        <v>2075004</v>
      </c>
      <c r="X927" s="35">
        <f t="shared" si="103"/>
        <v>2075004</v>
      </c>
      <c r="Y927" s="31">
        <f t="shared" si="104"/>
        <v>14524996</v>
      </c>
      <c r="Z927" s="32" t="s">
        <v>41</v>
      </c>
      <c r="AA927" s="25"/>
      <c r="AB927" s="25"/>
    </row>
    <row r="928" spans="1:28" x14ac:dyDescent="0.2">
      <c r="A928" s="91">
        <v>605051</v>
      </c>
      <c r="B928" s="23" t="s">
        <v>142</v>
      </c>
      <c r="C928" s="92">
        <v>1</v>
      </c>
      <c r="D928" s="24" t="s">
        <v>143</v>
      </c>
      <c r="E928" s="25"/>
      <c r="F928" s="25" t="s">
        <v>587</v>
      </c>
      <c r="G928" s="25"/>
      <c r="H928" s="25"/>
      <c r="I928" s="23">
        <v>7</v>
      </c>
      <c r="J928" s="23">
        <v>2024</v>
      </c>
      <c r="K928" s="25"/>
      <c r="L928" s="25"/>
      <c r="M928" s="25">
        <v>1</v>
      </c>
      <c r="N928" s="26">
        <v>16600000</v>
      </c>
      <c r="O928" s="27">
        <v>4</v>
      </c>
      <c r="P928" s="28">
        <v>0</v>
      </c>
      <c r="Q928" s="28">
        <v>0</v>
      </c>
      <c r="R928" s="28">
        <v>0</v>
      </c>
      <c r="S928" s="35">
        <f t="shared" si="105"/>
        <v>0</v>
      </c>
      <c r="T928" s="35">
        <f t="shared" si="106"/>
        <v>345834</v>
      </c>
      <c r="U928" s="36">
        <f t="shared" si="101"/>
        <v>0</v>
      </c>
      <c r="V928" s="35">
        <f t="shared" si="107"/>
        <v>6</v>
      </c>
      <c r="W928" s="35">
        <f t="shared" si="102"/>
        <v>2075004</v>
      </c>
      <c r="X928" s="35">
        <f t="shared" si="103"/>
        <v>2075004</v>
      </c>
      <c r="Y928" s="31">
        <f t="shared" si="104"/>
        <v>14524996</v>
      </c>
      <c r="Z928" s="32" t="s">
        <v>41</v>
      </c>
      <c r="AA928" s="25"/>
      <c r="AB928" s="25"/>
    </row>
    <row r="929" spans="1:28" x14ac:dyDescent="0.2">
      <c r="A929" s="91">
        <v>605052</v>
      </c>
      <c r="B929" s="23" t="s">
        <v>142</v>
      </c>
      <c r="C929" s="92">
        <v>1</v>
      </c>
      <c r="D929" s="24" t="s">
        <v>143</v>
      </c>
      <c r="E929" s="25"/>
      <c r="F929" s="25" t="s">
        <v>587</v>
      </c>
      <c r="G929" s="25"/>
      <c r="H929" s="25"/>
      <c r="I929" s="23">
        <v>7</v>
      </c>
      <c r="J929" s="23">
        <v>2024</v>
      </c>
      <c r="K929" s="25"/>
      <c r="L929" s="25"/>
      <c r="M929" s="25">
        <v>1</v>
      </c>
      <c r="N929" s="26">
        <v>16600000</v>
      </c>
      <c r="O929" s="27">
        <v>4</v>
      </c>
      <c r="P929" s="28">
        <v>0</v>
      </c>
      <c r="Q929" s="28">
        <v>0</v>
      </c>
      <c r="R929" s="28">
        <v>0</v>
      </c>
      <c r="S929" s="35">
        <f t="shared" si="105"/>
        <v>0</v>
      </c>
      <c r="T929" s="35">
        <f t="shared" si="106"/>
        <v>345834</v>
      </c>
      <c r="U929" s="36">
        <f t="shared" si="101"/>
        <v>0</v>
      </c>
      <c r="V929" s="35">
        <f t="shared" si="107"/>
        <v>6</v>
      </c>
      <c r="W929" s="35">
        <f t="shared" si="102"/>
        <v>2075004</v>
      </c>
      <c r="X929" s="35">
        <f t="shared" si="103"/>
        <v>2075004</v>
      </c>
      <c r="Y929" s="31">
        <f t="shared" si="104"/>
        <v>14524996</v>
      </c>
      <c r="Z929" s="32" t="s">
        <v>41</v>
      </c>
      <c r="AA929" s="25"/>
      <c r="AB929" s="25"/>
    </row>
    <row r="930" spans="1:28" x14ac:dyDescent="0.2">
      <c r="A930" s="91">
        <v>605053</v>
      </c>
      <c r="B930" s="23" t="s">
        <v>288</v>
      </c>
      <c r="C930" s="92">
        <v>1</v>
      </c>
      <c r="D930" s="24" t="s">
        <v>289</v>
      </c>
      <c r="E930" s="25"/>
      <c r="F930" s="25" t="s">
        <v>588</v>
      </c>
      <c r="G930" s="25"/>
      <c r="H930" s="25"/>
      <c r="I930" s="23">
        <v>7</v>
      </c>
      <c r="J930" s="23">
        <v>2024</v>
      </c>
      <c r="K930" s="25"/>
      <c r="L930" s="25"/>
      <c r="M930" s="25">
        <v>1</v>
      </c>
      <c r="N930" s="26">
        <v>29500000</v>
      </c>
      <c r="O930" s="27">
        <v>4</v>
      </c>
      <c r="P930" s="28">
        <v>0</v>
      </c>
      <c r="Q930" s="28">
        <v>0</v>
      </c>
      <c r="R930" s="28">
        <v>0</v>
      </c>
      <c r="S930" s="35">
        <f t="shared" si="105"/>
        <v>0</v>
      </c>
      <c r="T930" s="35">
        <f t="shared" si="106"/>
        <v>614584</v>
      </c>
      <c r="U930" s="36">
        <f t="shared" si="101"/>
        <v>0</v>
      </c>
      <c r="V930" s="35">
        <f t="shared" si="107"/>
        <v>6</v>
      </c>
      <c r="W930" s="35">
        <f t="shared" si="102"/>
        <v>3687504</v>
      </c>
      <c r="X930" s="35">
        <f t="shared" si="103"/>
        <v>3687504</v>
      </c>
      <c r="Y930" s="31">
        <f t="shared" si="104"/>
        <v>25812496</v>
      </c>
      <c r="Z930" s="32" t="s">
        <v>41</v>
      </c>
      <c r="AA930" s="25"/>
      <c r="AB930" s="25"/>
    </row>
    <row r="931" spans="1:28" x14ac:dyDescent="0.2">
      <c r="A931" s="91">
        <v>605054</v>
      </c>
      <c r="B931" s="23" t="s">
        <v>288</v>
      </c>
      <c r="C931" s="92">
        <v>1</v>
      </c>
      <c r="D931" s="24" t="s">
        <v>289</v>
      </c>
      <c r="E931" s="25"/>
      <c r="F931" s="25" t="s">
        <v>588</v>
      </c>
      <c r="G931" s="25"/>
      <c r="H931" s="25"/>
      <c r="I931" s="23">
        <v>7</v>
      </c>
      <c r="J931" s="23">
        <v>2024</v>
      </c>
      <c r="K931" s="25"/>
      <c r="L931" s="25"/>
      <c r="M931" s="25">
        <v>1</v>
      </c>
      <c r="N931" s="26">
        <v>29500000</v>
      </c>
      <c r="O931" s="27">
        <v>4</v>
      </c>
      <c r="P931" s="28">
        <v>0</v>
      </c>
      <c r="Q931" s="28">
        <v>0</v>
      </c>
      <c r="R931" s="28">
        <v>0</v>
      </c>
      <c r="S931" s="35">
        <f t="shared" si="105"/>
        <v>0</v>
      </c>
      <c r="T931" s="35">
        <f t="shared" si="106"/>
        <v>614584</v>
      </c>
      <c r="U931" s="36">
        <f t="shared" si="101"/>
        <v>0</v>
      </c>
      <c r="V931" s="35">
        <f t="shared" si="107"/>
        <v>6</v>
      </c>
      <c r="W931" s="35">
        <f t="shared" si="102"/>
        <v>3687504</v>
      </c>
      <c r="X931" s="35">
        <f t="shared" si="103"/>
        <v>3687504</v>
      </c>
      <c r="Y931" s="31">
        <f t="shared" si="104"/>
        <v>25812496</v>
      </c>
      <c r="Z931" s="32" t="s">
        <v>41</v>
      </c>
      <c r="AA931" s="25"/>
      <c r="AB931" s="25"/>
    </row>
    <row r="932" spans="1:28" x14ac:dyDescent="0.2">
      <c r="A932" s="91">
        <v>605055</v>
      </c>
      <c r="B932" s="23" t="s">
        <v>288</v>
      </c>
      <c r="C932" s="92">
        <v>1</v>
      </c>
      <c r="D932" s="24" t="s">
        <v>289</v>
      </c>
      <c r="E932" s="25"/>
      <c r="F932" s="25" t="s">
        <v>588</v>
      </c>
      <c r="G932" s="25"/>
      <c r="H932" s="25"/>
      <c r="I932" s="23">
        <v>7</v>
      </c>
      <c r="J932" s="23">
        <v>2024</v>
      </c>
      <c r="K932" s="25"/>
      <c r="L932" s="25"/>
      <c r="M932" s="25">
        <v>1</v>
      </c>
      <c r="N932" s="26">
        <v>29500000</v>
      </c>
      <c r="O932" s="27">
        <v>4</v>
      </c>
      <c r="P932" s="28">
        <v>0</v>
      </c>
      <c r="Q932" s="28">
        <v>0</v>
      </c>
      <c r="R932" s="28">
        <v>0</v>
      </c>
      <c r="S932" s="35">
        <f t="shared" si="105"/>
        <v>0</v>
      </c>
      <c r="T932" s="35">
        <f t="shared" si="106"/>
        <v>614584</v>
      </c>
      <c r="U932" s="36">
        <f t="shared" si="101"/>
        <v>0</v>
      </c>
      <c r="V932" s="35">
        <f t="shared" si="107"/>
        <v>6</v>
      </c>
      <c r="W932" s="35">
        <f t="shared" si="102"/>
        <v>3687504</v>
      </c>
      <c r="X932" s="35">
        <f t="shared" si="103"/>
        <v>3687504</v>
      </c>
      <c r="Y932" s="31">
        <f t="shared" si="104"/>
        <v>25812496</v>
      </c>
      <c r="Z932" s="32" t="s">
        <v>41</v>
      </c>
      <c r="AA932" s="25"/>
      <c r="AB932" s="25"/>
    </row>
    <row r="933" spans="1:28" x14ac:dyDescent="0.2">
      <c r="A933" s="91">
        <v>605056</v>
      </c>
      <c r="B933" s="23" t="s">
        <v>288</v>
      </c>
      <c r="C933" s="92">
        <v>1</v>
      </c>
      <c r="D933" s="24" t="s">
        <v>289</v>
      </c>
      <c r="E933" s="25"/>
      <c r="F933" s="25" t="s">
        <v>588</v>
      </c>
      <c r="G933" s="25"/>
      <c r="H933" s="25"/>
      <c r="I933" s="23">
        <v>7</v>
      </c>
      <c r="J933" s="23">
        <v>2024</v>
      </c>
      <c r="K933" s="25"/>
      <c r="L933" s="25"/>
      <c r="M933" s="25">
        <v>1</v>
      </c>
      <c r="N933" s="26">
        <v>29500000</v>
      </c>
      <c r="O933" s="27">
        <v>4</v>
      </c>
      <c r="P933" s="28">
        <v>0</v>
      </c>
      <c r="Q933" s="28">
        <v>0</v>
      </c>
      <c r="R933" s="28">
        <v>0</v>
      </c>
      <c r="S933" s="35">
        <f t="shared" si="105"/>
        <v>0</v>
      </c>
      <c r="T933" s="35">
        <f t="shared" si="106"/>
        <v>614584</v>
      </c>
      <c r="U933" s="36">
        <f t="shared" si="101"/>
        <v>0</v>
      </c>
      <c r="V933" s="35">
        <f t="shared" si="107"/>
        <v>6</v>
      </c>
      <c r="W933" s="35">
        <f t="shared" si="102"/>
        <v>3687504</v>
      </c>
      <c r="X933" s="35">
        <f t="shared" si="103"/>
        <v>3687504</v>
      </c>
      <c r="Y933" s="31">
        <f t="shared" si="104"/>
        <v>25812496</v>
      </c>
      <c r="Z933" s="32" t="s">
        <v>41</v>
      </c>
      <c r="AA933" s="25"/>
      <c r="AB933" s="25"/>
    </row>
    <row r="934" spans="1:28" x14ac:dyDescent="0.2">
      <c r="A934" s="91">
        <v>605027</v>
      </c>
      <c r="B934" s="23" t="s">
        <v>300</v>
      </c>
      <c r="C934" s="92">
        <v>1</v>
      </c>
      <c r="D934" s="24" t="s">
        <v>301</v>
      </c>
      <c r="E934" s="25"/>
      <c r="F934" s="25" t="s">
        <v>589</v>
      </c>
      <c r="G934" s="25"/>
      <c r="H934" s="25"/>
      <c r="I934" s="23">
        <v>9</v>
      </c>
      <c r="J934" s="23">
        <v>2024</v>
      </c>
      <c r="K934" s="25"/>
      <c r="L934" s="25"/>
      <c r="M934" s="25">
        <v>1</v>
      </c>
      <c r="N934" s="26">
        <v>8200000</v>
      </c>
      <c r="O934" s="27">
        <v>4</v>
      </c>
      <c r="P934" s="28">
        <v>0</v>
      </c>
      <c r="Q934" s="28">
        <v>0</v>
      </c>
      <c r="R934" s="28">
        <v>0</v>
      </c>
      <c r="S934" s="35">
        <f t="shared" si="105"/>
        <v>0</v>
      </c>
      <c r="T934" s="35">
        <f t="shared" si="106"/>
        <v>170834</v>
      </c>
      <c r="U934" s="36">
        <f t="shared" si="101"/>
        <v>0</v>
      </c>
      <c r="V934" s="35">
        <f t="shared" si="107"/>
        <v>4</v>
      </c>
      <c r="W934" s="35">
        <f t="shared" si="102"/>
        <v>683336</v>
      </c>
      <c r="X934" s="35">
        <f t="shared" si="103"/>
        <v>683336</v>
      </c>
      <c r="Y934" s="31">
        <f t="shared" si="104"/>
        <v>7516664</v>
      </c>
      <c r="Z934" s="32" t="s">
        <v>41</v>
      </c>
      <c r="AA934" s="25"/>
      <c r="AB934" s="25"/>
    </row>
    <row r="935" spans="1:28" x14ac:dyDescent="0.2">
      <c r="A935" s="91">
        <v>605028</v>
      </c>
      <c r="B935" s="23" t="s">
        <v>300</v>
      </c>
      <c r="C935" s="92">
        <v>1</v>
      </c>
      <c r="D935" s="24" t="s">
        <v>301</v>
      </c>
      <c r="E935" s="25"/>
      <c r="F935" s="25" t="s">
        <v>589</v>
      </c>
      <c r="G935" s="25"/>
      <c r="H935" s="25"/>
      <c r="I935" s="23">
        <v>9</v>
      </c>
      <c r="J935" s="23">
        <v>2024</v>
      </c>
      <c r="K935" s="25"/>
      <c r="L935" s="25"/>
      <c r="M935" s="25">
        <v>1</v>
      </c>
      <c r="N935" s="26">
        <v>8200000</v>
      </c>
      <c r="O935" s="27">
        <v>4</v>
      </c>
      <c r="P935" s="28">
        <v>0</v>
      </c>
      <c r="Q935" s="28">
        <v>0</v>
      </c>
      <c r="R935" s="28">
        <v>0</v>
      </c>
      <c r="S935" s="35">
        <f t="shared" si="105"/>
        <v>0</v>
      </c>
      <c r="T935" s="35">
        <f t="shared" si="106"/>
        <v>170834</v>
      </c>
      <c r="U935" s="36">
        <f t="shared" si="101"/>
        <v>0</v>
      </c>
      <c r="V935" s="35">
        <f t="shared" si="107"/>
        <v>4</v>
      </c>
      <c r="W935" s="35">
        <f t="shared" si="102"/>
        <v>683336</v>
      </c>
      <c r="X935" s="35">
        <f t="shared" si="103"/>
        <v>683336</v>
      </c>
      <c r="Y935" s="31">
        <f t="shared" si="104"/>
        <v>7516664</v>
      </c>
      <c r="Z935" s="32" t="s">
        <v>41</v>
      </c>
      <c r="AA935" s="25"/>
      <c r="AB935" s="25"/>
    </row>
    <row r="936" spans="1:28" x14ac:dyDescent="0.2">
      <c r="A936" s="91">
        <v>605029</v>
      </c>
      <c r="B936" s="23" t="s">
        <v>300</v>
      </c>
      <c r="C936" s="92">
        <v>1</v>
      </c>
      <c r="D936" s="24" t="s">
        <v>301</v>
      </c>
      <c r="E936" s="25"/>
      <c r="F936" s="25" t="s">
        <v>589</v>
      </c>
      <c r="G936" s="25"/>
      <c r="H936" s="25"/>
      <c r="I936" s="23">
        <v>9</v>
      </c>
      <c r="J936" s="23">
        <v>2024</v>
      </c>
      <c r="K936" s="25"/>
      <c r="L936" s="25"/>
      <c r="M936" s="25">
        <v>1</v>
      </c>
      <c r="N936" s="26">
        <v>8200000</v>
      </c>
      <c r="O936" s="27">
        <v>4</v>
      </c>
      <c r="P936" s="28">
        <v>0</v>
      </c>
      <c r="Q936" s="28">
        <v>0</v>
      </c>
      <c r="R936" s="28">
        <v>0</v>
      </c>
      <c r="S936" s="35">
        <f t="shared" si="105"/>
        <v>0</v>
      </c>
      <c r="T936" s="35">
        <f t="shared" si="106"/>
        <v>170834</v>
      </c>
      <c r="U936" s="36">
        <f t="shared" si="101"/>
        <v>0</v>
      </c>
      <c r="V936" s="35">
        <f t="shared" si="107"/>
        <v>4</v>
      </c>
      <c r="W936" s="35">
        <f t="shared" si="102"/>
        <v>683336</v>
      </c>
      <c r="X936" s="35">
        <f t="shared" si="103"/>
        <v>683336</v>
      </c>
      <c r="Y936" s="31">
        <f t="shared" si="104"/>
        <v>7516664</v>
      </c>
      <c r="Z936" s="32" t="s">
        <v>41</v>
      </c>
      <c r="AA936" s="25"/>
      <c r="AB936" s="25"/>
    </row>
    <row r="937" spans="1:28" x14ac:dyDescent="0.2">
      <c r="A937" s="91">
        <v>605030</v>
      </c>
      <c r="B937" s="23" t="s">
        <v>300</v>
      </c>
      <c r="C937" s="92">
        <v>1</v>
      </c>
      <c r="D937" s="24" t="s">
        <v>301</v>
      </c>
      <c r="E937" s="25"/>
      <c r="F937" s="25" t="s">
        <v>589</v>
      </c>
      <c r="G937" s="25"/>
      <c r="H937" s="25"/>
      <c r="I937" s="23">
        <v>9</v>
      </c>
      <c r="J937" s="23">
        <v>2024</v>
      </c>
      <c r="K937" s="25"/>
      <c r="L937" s="25"/>
      <c r="M937" s="25">
        <v>1</v>
      </c>
      <c r="N937" s="26">
        <v>8200000</v>
      </c>
      <c r="O937" s="27">
        <v>4</v>
      </c>
      <c r="P937" s="28">
        <v>0</v>
      </c>
      <c r="Q937" s="28">
        <v>0</v>
      </c>
      <c r="R937" s="28">
        <v>0</v>
      </c>
      <c r="S937" s="35">
        <f t="shared" si="105"/>
        <v>0</v>
      </c>
      <c r="T937" s="35">
        <f t="shared" si="106"/>
        <v>170834</v>
      </c>
      <c r="U937" s="36">
        <f t="shared" si="101"/>
        <v>0</v>
      </c>
      <c r="V937" s="35">
        <f t="shared" si="107"/>
        <v>4</v>
      </c>
      <c r="W937" s="35">
        <f t="shared" si="102"/>
        <v>683336</v>
      </c>
      <c r="X937" s="35">
        <f t="shared" si="103"/>
        <v>683336</v>
      </c>
      <c r="Y937" s="31">
        <f t="shared" si="104"/>
        <v>7516664</v>
      </c>
      <c r="Z937" s="32" t="s">
        <v>41</v>
      </c>
      <c r="AA937" s="25"/>
      <c r="AB937" s="25"/>
    </row>
    <row r="938" spans="1:28" x14ac:dyDescent="0.2">
      <c r="A938" s="91">
        <v>605031</v>
      </c>
      <c r="B938" s="23" t="s">
        <v>472</v>
      </c>
      <c r="C938" s="92">
        <v>1</v>
      </c>
      <c r="D938" s="24" t="s">
        <v>473</v>
      </c>
      <c r="E938" s="25"/>
      <c r="F938" s="25" t="s">
        <v>590</v>
      </c>
      <c r="G938" s="25"/>
      <c r="H938" s="25"/>
      <c r="I938" s="23">
        <v>8</v>
      </c>
      <c r="J938" s="23">
        <v>2024</v>
      </c>
      <c r="K938" s="25"/>
      <c r="L938" s="25"/>
      <c r="M938" s="25">
        <v>1</v>
      </c>
      <c r="N938" s="26">
        <v>24642000</v>
      </c>
      <c r="O938" s="27">
        <v>8</v>
      </c>
      <c r="P938" s="28">
        <v>0</v>
      </c>
      <c r="Q938" s="28">
        <v>0</v>
      </c>
      <c r="R938" s="28">
        <v>0</v>
      </c>
      <c r="S938" s="35">
        <f t="shared" si="105"/>
        <v>0</v>
      </c>
      <c r="T938" s="35">
        <f t="shared" si="106"/>
        <v>256688</v>
      </c>
      <c r="U938" s="36">
        <f t="shared" si="101"/>
        <v>0</v>
      </c>
      <c r="V938" s="35">
        <f t="shared" si="107"/>
        <v>5</v>
      </c>
      <c r="W938" s="35">
        <f t="shared" si="102"/>
        <v>1283440</v>
      </c>
      <c r="X938" s="35">
        <f t="shared" si="103"/>
        <v>1283440</v>
      </c>
      <c r="Y938" s="31">
        <f t="shared" si="104"/>
        <v>23358560</v>
      </c>
      <c r="Z938" s="32" t="s">
        <v>41</v>
      </c>
      <c r="AA938" s="25"/>
      <c r="AB938" s="25"/>
    </row>
    <row r="939" spans="1:28" x14ac:dyDescent="0.2">
      <c r="A939" s="91">
        <v>605032</v>
      </c>
      <c r="B939" s="23" t="s">
        <v>472</v>
      </c>
      <c r="C939" s="92">
        <v>1</v>
      </c>
      <c r="D939" s="24" t="s">
        <v>473</v>
      </c>
      <c r="E939" s="25"/>
      <c r="F939" s="25" t="s">
        <v>590</v>
      </c>
      <c r="G939" s="25"/>
      <c r="H939" s="25"/>
      <c r="I939" s="23">
        <v>8</v>
      </c>
      <c r="J939" s="23">
        <v>2024</v>
      </c>
      <c r="K939" s="25"/>
      <c r="L939" s="25"/>
      <c r="M939" s="25">
        <v>1</v>
      </c>
      <c r="N939" s="26">
        <v>24642000</v>
      </c>
      <c r="O939" s="27">
        <v>8</v>
      </c>
      <c r="P939" s="28">
        <v>0</v>
      </c>
      <c r="Q939" s="28">
        <v>0</v>
      </c>
      <c r="R939" s="28">
        <v>0</v>
      </c>
      <c r="S939" s="35">
        <f t="shared" si="105"/>
        <v>0</v>
      </c>
      <c r="T939" s="35">
        <f t="shared" si="106"/>
        <v>256688</v>
      </c>
      <c r="U939" s="36">
        <f t="shared" si="101"/>
        <v>0</v>
      </c>
      <c r="V939" s="35">
        <f t="shared" si="107"/>
        <v>5</v>
      </c>
      <c r="W939" s="35">
        <f t="shared" si="102"/>
        <v>1283440</v>
      </c>
      <c r="X939" s="35">
        <f t="shared" si="103"/>
        <v>1283440</v>
      </c>
      <c r="Y939" s="31">
        <f t="shared" si="104"/>
        <v>23358560</v>
      </c>
      <c r="Z939" s="32" t="s">
        <v>41</v>
      </c>
      <c r="AA939" s="25"/>
      <c r="AB939" s="25"/>
    </row>
    <row r="940" spans="1:28" x14ac:dyDescent="0.2">
      <c r="A940" s="91">
        <v>605033</v>
      </c>
      <c r="B940" s="23" t="s">
        <v>472</v>
      </c>
      <c r="C940" s="92">
        <v>1</v>
      </c>
      <c r="D940" s="24" t="s">
        <v>473</v>
      </c>
      <c r="E940" s="25"/>
      <c r="F940" s="25" t="s">
        <v>591</v>
      </c>
      <c r="G940" s="25"/>
      <c r="H940" s="25"/>
      <c r="I940" s="23">
        <v>9</v>
      </c>
      <c r="J940" s="23">
        <v>2024</v>
      </c>
      <c r="K940" s="25"/>
      <c r="L940" s="25"/>
      <c r="M940" s="25">
        <v>1</v>
      </c>
      <c r="N940" s="26">
        <v>3496500</v>
      </c>
      <c r="O940" s="27">
        <v>8</v>
      </c>
      <c r="P940" s="28">
        <v>0</v>
      </c>
      <c r="Q940" s="28">
        <v>0</v>
      </c>
      <c r="R940" s="28">
        <v>0</v>
      </c>
      <c r="S940" s="35">
        <f t="shared" si="105"/>
        <v>0</v>
      </c>
      <c r="T940" s="35">
        <f t="shared" si="106"/>
        <v>36422</v>
      </c>
      <c r="U940" s="36">
        <f t="shared" si="101"/>
        <v>0</v>
      </c>
      <c r="V940" s="35">
        <f t="shared" si="107"/>
        <v>4</v>
      </c>
      <c r="W940" s="35">
        <f t="shared" si="102"/>
        <v>145688</v>
      </c>
      <c r="X940" s="35">
        <f t="shared" si="103"/>
        <v>145688</v>
      </c>
      <c r="Y940" s="31">
        <f t="shared" si="104"/>
        <v>3350812</v>
      </c>
      <c r="Z940" s="32" t="s">
        <v>41</v>
      </c>
      <c r="AA940" s="25"/>
      <c r="AB940" s="25"/>
    </row>
    <row r="941" spans="1:28" x14ac:dyDescent="0.2">
      <c r="A941" s="91">
        <v>605034</v>
      </c>
      <c r="B941" s="23" t="s">
        <v>472</v>
      </c>
      <c r="C941" s="92">
        <v>1</v>
      </c>
      <c r="D941" s="24" t="s">
        <v>473</v>
      </c>
      <c r="E941" s="25"/>
      <c r="F941" s="25" t="s">
        <v>591</v>
      </c>
      <c r="G941" s="25"/>
      <c r="H941" s="25"/>
      <c r="I941" s="23">
        <v>9</v>
      </c>
      <c r="J941" s="23">
        <v>2024</v>
      </c>
      <c r="K941" s="25"/>
      <c r="L941" s="25"/>
      <c r="M941" s="25">
        <v>1</v>
      </c>
      <c r="N941" s="26">
        <v>3496500</v>
      </c>
      <c r="O941" s="27">
        <v>8</v>
      </c>
      <c r="P941" s="28">
        <v>0</v>
      </c>
      <c r="Q941" s="28">
        <v>0</v>
      </c>
      <c r="R941" s="28">
        <v>0</v>
      </c>
      <c r="S941" s="35">
        <f t="shared" si="105"/>
        <v>0</v>
      </c>
      <c r="T941" s="35">
        <f t="shared" si="106"/>
        <v>36422</v>
      </c>
      <c r="U941" s="36">
        <f t="shared" si="101"/>
        <v>0</v>
      </c>
      <c r="V941" s="35">
        <f t="shared" si="107"/>
        <v>4</v>
      </c>
      <c r="W941" s="35">
        <f t="shared" si="102"/>
        <v>145688</v>
      </c>
      <c r="X941" s="35">
        <f t="shared" si="103"/>
        <v>145688</v>
      </c>
      <c r="Y941" s="31">
        <f t="shared" si="104"/>
        <v>3350812</v>
      </c>
      <c r="Z941" s="32" t="s">
        <v>41</v>
      </c>
      <c r="AA941" s="25"/>
      <c r="AB941" s="25"/>
    </row>
    <row r="942" spans="1:28" x14ac:dyDescent="0.2">
      <c r="A942" s="91">
        <v>605035</v>
      </c>
      <c r="B942" s="23" t="s">
        <v>472</v>
      </c>
      <c r="C942" s="92">
        <v>1</v>
      </c>
      <c r="D942" s="24" t="s">
        <v>473</v>
      </c>
      <c r="E942" s="25"/>
      <c r="F942" s="25" t="s">
        <v>591</v>
      </c>
      <c r="G942" s="25"/>
      <c r="H942" s="25"/>
      <c r="I942" s="23">
        <v>9</v>
      </c>
      <c r="J942" s="23">
        <v>2024</v>
      </c>
      <c r="K942" s="25"/>
      <c r="L942" s="25"/>
      <c r="M942" s="25">
        <v>1</v>
      </c>
      <c r="N942" s="26">
        <v>3496500</v>
      </c>
      <c r="O942" s="27">
        <v>8</v>
      </c>
      <c r="P942" s="28">
        <v>0</v>
      </c>
      <c r="Q942" s="28">
        <v>0</v>
      </c>
      <c r="R942" s="28">
        <v>0</v>
      </c>
      <c r="S942" s="35">
        <f t="shared" si="105"/>
        <v>0</v>
      </c>
      <c r="T942" s="35">
        <f t="shared" si="106"/>
        <v>36422</v>
      </c>
      <c r="U942" s="36">
        <f t="shared" si="101"/>
        <v>0</v>
      </c>
      <c r="V942" s="35">
        <f t="shared" si="107"/>
        <v>4</v>
      </c>
      <c r="W942" s="35">
        <f t="shared" si="102"/>
        <v>145688</v>
      </c>
      <c r="X942" s="35">
        <f t="shared" si="103"/>
        <v>145688</v>
      </c>
      <c r="Y942" s="31">
        <f t="shared" si="104"/>
        <v>3350812</v>
      </c>
      <c r="Z942" s="32" t="s">
        <v>41</v>
      </c>
      <c r="AA942" s="25"/>
      <c r="AB942" s="25"/>
    </row>
    <row r="943" spans="1:28" x14ac:dyDescent="0.2">
      <c r="A943" s="91">
        <v>605036</v>
      </c>
      <c r="B943" s="23" t="s">
        <v>472</v>
      </c>
      <c r="C943" s="92">
        <v>1</v>
      </c>
      <c r="D943" s="24" t="s">
        <v>473</v>
      </c>
      <c r="E943" s="25"/>
      <c r="F943" s="25" t="s">
        <v>591</v>
      </c>
      <c r="G943" s="25"/>
      <c r="H943" s="25"/>
      <c r="I943" s="23">
        <v>9</v>
      </c>
      <c r="J943" s="23">
        <v>2024</v>
      </c>
      <c r="K943" s="25"/>
      <c r="L943" s="25"/>
      <c r="M943" s="25">
        <v>1</v>
      </c>
      <c r="N943" s="26">
        <v>3496500</v>
      </c>
      <c r="O943" s="27">
        <v>8</v>
      </c>
      <c r="P943" s="28">
        <v>0</v>
      </c>
      <c r="Q943" s="28">
        <v>0</v>
      </c>
      <c r="R943" s="28">
        <v>0</v>
      </c>
      <c r="S943" s="35">
        <f t="shared" si="105"/>
        <v>0</v>
      </c>
      <c r="T943" s="35">
        <f t="shared" si="106"/>
        <v>36422</v>
      </c>
      <c r="U943" s="36">
        <f t="shared" si="101"/>
        <v>0</v>
      </c>
      <c r="V943" s="35">
        <f t="shared" si="107"/>
        <v>4</v>
      </c>
      <c r="W943" s="35">
        <f t="shared" si="102"/>
        <v>145688</v>
      </c>
      <c r="X943" s="35">
        <f t="shared" si="103"/>
        <v>145688</v>
      </c>
      <c r="Y943" s="31">
        <f t="shared" si="104"/>
        <v>3350812</v>
      </c>
      <c r="Z943" s="32" t="s">
        <v>41</v>
      </c>
      <c r="AA943" s="25"/>
      <c r="AB943" s="25"/>
    </row>
    <row r="944" spans="1:28" x14ac:dyDescent="0.2">
      <c r="A944" s="91">
        <v>605037</v>
      </c>
      <c r="B944" s="23" t="s">
        <v>472</v>
      </c>
      <c r="C944" s="92">
        <v>1</v>
      </c>
      <c r="D944" s="24" t="s">
        <v>473</v>
      </c>
      <c r="E944" s="25"/>
      <c r="F944" s="25" t="s">
        <v>591</v>
      </c>
      <c r="G944" s="25"/>
      <c r="H944" s="25"/>
      <c r="I944" s="23">
        <v>9</v>
      </c>
      <c r="J944" s="23">
        <v>2024</v>
      </c>
      <c r="K944" s="25"/>
      <c r="L944" s="25"/>
      <c r="M944" s="25">
        <v>1</v>
      </c>
      <c r="N944" s="26">
        <v>3496500</v>
      </c>
      <c r="O944" s="27">
        <v>8</v>
      </c>
      <c r="P944" s="28">
        <v>0</v>
      </c>
      <c r="Q944" s="28">
        <v>0</v>
      </c>
      <c r="R944" s="28">
        <v>0</v>
      </c>
      <c r="S944" s="35">
        <f t="shared" si="105"/>
        <v>0</v>
      </c>
      <c r="T944" s="35">
        <f t="shared" si="106"/>
        <v>36422</v>
      </c>
      <c r="U944" s="36">
        <f t="shared" si="101"/>
        <v>0</v>
      </c>
      <c r="V944" s="35">
        <f t="shared" si="107"/>
        <v>4</v>
      </c>
      <c r="W944" s="35">
        <f t="shared" si="102"/>
        <v>145688</v>
      </c>
      <c r="X944" s="35">
        <f t="shared" si="103"/>
        <v>145688</v>
      </c>
      <c r="Y944" s="31">
        <f t="shared" si="104"/>
        <v>3350812</v>
      </c>
      <c r="Z944" s="32" t="s">
        <v>41</v>
      </c>
      <c r="AA944" s="25"/>
      <c r="AB944" s="25"/>
    </row>
    <row r="945" spans="1:28" x14ac:dyDescent="0.2">
      <c r="A945" s="91">
        <v>605038</v>
      </c>
      <c r="B945" s="23" t="s">
        <v>472</v>
      </c>
      <c r="C945" s="92">
        <v>1</v>
      </c>
      <c r="D945" s="24" t="s">
        <v>473</v>
      </c>
      <c r="E945" s="25"/>
      <c r="F945" s="25" t="s">
        <v>591</v>
      </c>
      <c r="G945" s="25"/>
      <c r="H945" s="25"/>
      <c r="I945" s="23">
        <v>9</v>
      </c>
      <c r="J945" s="23">
        <v>2024</v>
      </c>
      <c r="K945" s="25"/>
      <c r="L945" s="25"/>
      <c r="M945" s="25">
        <v>1</v>
      </c>
      <c r="N945" s="26">
        <v>3496500</v>
      </c>
      <c r="O945" s="27">
        <v>8</v>
      </c>
      <c r="P945" s="28">
        <v>0</v>
      </c>
      <c r="Q945" s="28">
        <v>0</v>
      </c>
      <c r="R945" s="28">
        <v>0</v>
      </c>
      <c r="S945" s="35">
        <f t="shared" si="105"/>
        <v>0</v>
      </c>
      <c r="T945" s="35">
        <f t="shared" si="106"/>
        <v>36422</v>
      </c>
      <c r="U945" s="36">
        <f t="shared" si="101"/>
        <v>0</v>
      </c>
      <c r="V945" s="35">
        <f t="shared" si="107"/>
        <v>4</v>
      </c>
      <c r="W945" s="35">
        <f t="shared" si="102"/>
        <v>145688</v>
      </c>
      <c r="X945" s="35">
        <f t="shared" si="103"/>
        <v>145688</v>
      </c>
      <c r="Y945" s="31">
        <f t="shared" si="104"/>
        <v>3350812</v>
      </c>
      <c r="Z945" s="32" t="s">
        <v>41</v>
      </c>
      <c r="AA945" s="25"/>
      <c r="AB945" s="25"/>
    </row>
    <row r="946" spans="1:28" x14ac:dyDescent="0.2">
      <c r="A946" s="91">
        <v>605039</v>
      </c>
      <c r="B946" s="23" t="s">
        <v>472</v>
      </c>
      <c r="C946" s="92">
        <v>1</v>
      </c>
      <c r="D946" s="24" t="s">
        <v>473</v>
      </c>
      <c r="E946" s="25"/>
      <c r="F946" s="25" t="s">
        <v>591</v>
      </c>
      <c r="G946" s="25"/>
      <c r="H946" s="25"/>
      <c r="I946" s="23">
        <v>9</v>
      </c>
      <c r="J946" s="23">
        <v>2024</v>
      </c>
      <c r="K946" s="25"/>
      <c r="L946" s="25"/>
      <c r="M946" s="25">
        <v>1</v>
      </c>
      <c r="N946" s="26">
        <v>3496500</v>
      </c>
      <c r="O946" s="27">
        <v>8</v>
      </c>
      <c r="P946" s="28">
        <v>0</v>
      </c>
      <c r="Q946" s="28">
        <v>0</v>
      </c>
      <c r="R946" s="28">
        <v>0</v>
      </c>
      <c r="S946" s="35">
        <f t="shared" si="105"/>
        <v>0</v>
      </c>
      <c r="T946" s="35">
        <f t="shared" si="106"/>
        <v>36422</v>
      </c>
      <c r="U946" s="36">
        <f t="shared" si="101"/>
        <v>0</v>
      </c>
      <c r="V946" s="35">
        <f t="shared" si="107"/>
        <v>4</v>
      </c>
      <c r="W946" s="35">
        <f t="shared" si="102"/>
        <v>145688</v>
      </c>
      <c r="X946" s="35">
        <f t="shared" si="103"/>
        <v>145688</v>
      </c>
      <c r="Y946" s="31">
        <f t="shared" si="104"/>
        <v>3350812</v>
      </c>
      <c r="Z946" s="32" t="s">
        <v>41</v>
      </c>
      <c r="AA946" s="25"/>
      <c r="AB946" s="25"/>
    </row>
    <row r="947" spans="1:28" x14ac:dyDescent="0.2">
      <c r="A947" s="91">
        <v>605040</v>
      </c>
      <c r="B947" s="23" t="s">
        <v>472</v>
      </c>
      <c r="C947" s="92">
        <v>1</v>
      </c>
      <c r="D947" s="24" t="s">
        <v>473</v>
      </c>
      <c r="E947" s="25"/>
      <c r="F947" s="25" t="s">
        <v>591</v>
      </c>
      <c r="G947" s="25"/>
      <c r="H947" s="25"/>
      <c r="I947" s="23">
        <v>9</v>
      </c>
      <c r="J947" s="23">
        <v>2024</v>
      </c>
      <c r="K947" s="25"/>
      <c r="L947" s="25"/>
      <c r="M947" s="25">
        <v>1</v>
      </c>
      <c r="N947" s="26">
        <v>3496500</v>
      </c>
      <c r="O947" s="27">
        <v>8</v>
      </c>
      <c r="P947" s="28">
        <v>0</v>
      </c>
      <c r="Q947" s="28">
        <v>0</v>
      </c>
      <c r="R947" s="28">
        <v>0</v>
      </c>
      <c r="S947" s="35">
        <f t="shared" si="105"/>
        <v>0</v>
      </c>
      <c r="T947" s="35">
        <f t="shared" si="106"/>
        <v>36422</v>
      </c>
      <c r="U947" s="36">
        <f t="shared" si="101"/>
        <v>0</v>
      </c>
      <c r="V947" s="35">
        <f t="shared" si="107"/>
        <v>4</v>
      </c>
      <c r="W947" s="35">
        <f t="shared" si="102"/>
        <v>145688</v>
      </c>
      <c r="X947" s="35">
        <f t="shared" si="103"/>
        <v>145688</v>
      </c>
      <c r="Y947" s="31">
        <f t="shared" si="104"/>
        <v>3350812</v>
      </c>
      <c r="Z947" s="32" t="s">
        <v>41</v>
      </c>
      <c r="AA947" s="25"/>
      <c r="AB947" s="25"/>
    </row>
    <row r="948" spans="1:28" x14ac:dyDescent="0.2">
      <c r="A948" s="91">
        <v>605041</v>
      </c>
      <c r="B948" s="23" t="s">
        <v>472</v>
      </c>
      <c r="C948" s="92">
        <v>1</v>
      </c>
      <c r="D948" s="24" t="s">
        <v>473</v>
      </c>
      <c r="E948" s="25"/>
      <c r="F948" s="25" t="s">
        <v>591</v>
      </c>
      <c r="G948" s="25"/>
      <c r="H948" s="25"/>
      <c r="I948" s="23">
        <v>9</v>
      </c>
      <c r="J948" s="23">
        <v>2024</v>
      </c>
      <c r="K948" s="25"/>
      <c r="L948" s="25"/>
      <c r="M948" s="25">
        <v>1</v>
      </c>
      <c r="N948" s="26">
        <v>3496500</v>
      </c>
      <c r="O948" s="27">
        <v>8</v>
      </c>
      <c r="P948" s="28">
        <v>0</v>
      </c>
      <c r="Q948" s="28">
        <v>0</v>
      </c>
      <c r="R948" s="28">
        <v>0</v>
      </c>
      <c r="S948" s="35">
        <f t="shared" si="105"/>
        <v>0</v>
      </c>
      <c r="T948" s="35">
        <f t="shared" si="106"/>
        <v>36422</v>
      </c>
      <c r="U948" s="36">
        <f t="shared" si="101"/>
        <v>0</v>
      </c>
      <c r="V948" s="35">
        <f t="shared" si="107"/>
        <v>4</v>
      </c>
      <c r="W948" s="35">
        <f t="shared" si="102"/>
        <v>145688</v>
      </c>
      <c r="X948" s="35">
        <f t="shared" si="103"/>
        <v>145688</v>
      </c>
      <c r="Y948" s="31">
        <f t="shared" si="104"/>
        <v>3350812</v>
      </c>
      <c r="Z948" s="32" t="s">
        <v>41</v>
      </c>
      <c r="AA948" s="25"/>
      <c r="AB948" s="25"/>
    </row>
    <row r="949" spans="1:28" x14ac:dyDescent="0.2">
      <c r="A949" s="91">
        <v>605042</v>
      </c>
      <c r="B949" s="23" t="s">
        <v>472</v>
      </c>
      <c r="C949" s="92">
        <v>1</v>
      </c>
      <c r="D949" s="24" t="s">
        <v>473</v>
      </c>
      <c r="E949" s="25"/>
      <c r="F949" s="25" t="s">
        <v>591</v>
      </c>
      <c r="G949" s="25"/>
      <c r="H949" s="25"/>
      <c r="I949" s="23">
        <v>9</v>
      </c>
      <c r="J949" s="23">
        <v>2024</v>
      </c>
      <c r="K949" s="25"/>
      <c r="L949" s="25"/>
      <c r="M949" s="25">
        <v>1</v>
      </c>
      <c r="N949" s="26">
        <v>3496500</v>
      </c>
      <c r="O949" s="27">
        <v>8</v>
      </c>
      <c r="P949" s="28">
        <v>0</v>
      </c>
      <c r="Q949" s="28">
        <v>0</v>
      </c>
      <c r="R949" s="28">
        <v>0</v>
      </c>
      <c r="S949" s="35">
        <f t="shared" si="105"/>
        <v>0</v>
      </c>
      <c r="T949" s="35">
        <f t="shared" si="106"/>
        <v>36422</v>
      </c>
      <c r="U949" s="36">
        <f t="shared" si="101"/>
        <v>0</v>
      </c>
      <c r="V949" s="35">
        <f t="shared" si="107"/>
        <v>4</v>
      </c>
      <c r="W949" s="35">
        <f t="shared" si="102"/>
        <v>145688</v>
      </c>
      <c r="X949" s="35">
        <f t="shared" si="103"/>
        <v>145688</v>
      </c>
      <c r="Y949" s="31">
        <f t="shared" si="104"/>
        <v>3350812</v>
      </c>
      <c r="Z949" s="32" t="s">
        <v>41</v>
      </c>
      <c r="AA949" s="25"/>
      <c r="AB949" s="25"/>
    </row>
    <row r="950" spans="1:28" x14ac:dyDescent="0.2">
      <c r="A950" s="91">
        <v>605021</v>
      </c>
      <c r="B950" s="23" t="s">
        <v>103</v>
      </c>
      <c r="C950" s="92">
        <v>1</v>
      </c>
      <c r="D950" s="24" t="s">
        <v>104</v>
      </c>
      <c r="E950" s="25"/>
      <c r="F950" s="25" t="s">
        <v>592</v>
      </c>
      <c r="G950" s="25"/>
      <c r="H950" s="25"/>
      <c r="I950" s="23">
        <v>8</v>
      </c>
      <c r="J950" s="23">
        <v>2024</v>
      </c>
      <c r="K950" s="25"/>
      <c r="L950" s="25"/>
      <c r="M950" s="25">
        <v>1</v>
      </c>
      <c r="N950" s="26">
        <v>7693000</v>
      </c>
      <c r="O950" s="27">
        <v>8</v>
      </c>
      <c r="P950" s="28">
        <v>0</v>
      </c>
      <c r="Q950" s="28">
        <v>0</v>
      </c>
      <c r="R950" s="28">
        <v>0</v>
      </c>
      <c r="S950" s="35">
        <f t="shared" si="105"/>
        <v>0</v>
      </c>
      <c r="T950" s="35">
        <f t="shared" si="106"/>
        <v>80136</v>
      </c>
      <c r="U950" s="36">
        <f t="shared" si="101"/>
        <v>0</v>
      </c>
      <c r="V950" s="35">
        <f t="shared" si="107"/>
        <v>5</v>
      </c>
      <c r="W950" s="35">
        <f t="shared" si="102"/>
        <v>400680</v>
      </c>
      <c r="X950" s="35">
        <f t="shared" si="103"/>
        <v>400680</v>
      </c>
      <c r="Y950" s="31">
        <f t="shared" si="104"/>
        <v>7292320</v>
      </c>
      <c r="Z950" s="32" t="s">
        <v>41</v>
      </c>
      <c r="AA950" s="25"/>
      <c r="AB950" s="25"/>
    </row>
    <row r="951" spans="1:28" x14ac:dyDescent="0.2">
      <c r="A951" s="91">
        <v>605022</v>
      </c>
      <c r="B951" s="23" t="s">
        <v>103</v>
      </c>
      <c r="C951" s="92">
        <v>1</v>
      </c>
      <c r="D951" s="24" t="s">
        <v>104</v>
      </c>
      <c r="E951" s="25"/>
      <c r="F951" s="25" t="s">
        <v>592</v>
      </c>
      <c r="G951" s="25"/>
      <c r="H951" s="25"/>
      <c r="I951" s="23">
        <v>8</v>
      </c>
      <c r="J951" s="23">
        <v>2024</v>
      </c>
      <c r="K951" s="25"/>
      <c r="L951" s="25"/>
      <c r="M951" s="25">
        <v>1</v>
      </c>
      <c r="N951" s="26">
        <v>7693000</v>
      </c>
      <c r="O951" s="27">
        <v>8</v>
      </c>
      <c r="P951" s="28">
        <v>0</v>
      </c>
      <c r="Q951" s="28">
        <v>0</v>
      </c>
      <c r="R951" s="28">
        <v>0</v>
      </c>
      <c r="S951" s="35">
        <f t="shared" si="105"/>
        <v>0</v>
      </c>
      <c r="T951" s="35">
        <f t="shared" si="106"/>
        <v>80136</v>
      </c>
      <c r="U951" s="36">
        <f t="shared" si="101"/>
        <v>0</v>
      </c>
      <c r="V951" s="35">
        <f t="shared" si="107"/>
        <v>5</v>
      </c>
      <c r="W951" s="35">
        <f t="shared" si="102"/>
        <v>400680</v>
      </c>
      <c r="X951" s="35">
        <f t="shared" si="103"/>
        <v>400680</v>
      </c>
      <c r="Y951" s="31">
        <f t="shared" si="104"/>
        <v>7292320</v>
      </c>
      <c r="Z951" s="32" t="s">
        <v>41</v>
      </c>
      <c r="AA951" s="25"/>
      <c r="AB951" s="25"/>
    </row>
    <row r="952" spans="1:28" x14ac:dyDescent="0.2">
      <c r="A952" s="91">
        <v>605023</v>
      </c>
      <c r="B952" s="23" t="s">
        <v>194</v>
      </c>
      <c r="C952" s="92">
        <v>1</v>
      </c>
      <c r="D952" s="24" t="s">
        <v>195</v>
      </c>
      <c r="E952" s="25"/>
      <c r="F952" s="25" t="s">
        <v>593</v>
      </c>
      <c r="G952" s="25"/>
      <c r="H952" s="25"/>
      <c r="I952" s="23">
        <v>8</v>
      </c>
      <c r="J952" s="23">
        <v>2024</v>
      </c>
      <c r="K952" s="25"/>
      <c r="L952" s="25"/>
      <c r="M952" s="25">
        <v>1</v>
      </c>
      <c r="N952" s="26">
        <v>3330000</v>
      </c>
      <c r="O952" s="27">
        <v>8</v>
      </c>
      <c r="P952" s="28">
        <v>0</v>
      </c>
      <c r="Q952" s="28">
        <v>0</v>
      </c>
      <c r="R952" s="28">
        <v>0</v>
      </c>
      <c r="S952" s="35">
        <f t="shared" si="105"/>
        <v>0</v>
      </c>
      <c r="T952" s="35">
        <f t="shared" si="106"/>
        <v>34688</v>
      </c>
      <c r="U952" s="36">
        <f t="shared" si="101"/>
        <v>0</v>
      </c>
      <c r="V952" s="35">
        <f t="shared" si="107"/>
        <v>5</v>
      </c>
      <c r="W952" s="35">
        <f t="shared" si="102"/>
        <v>173440</v>
      </c>
      <c r="X952" s="35">
        <f t="shared" si="103"/>
        <v>173440</v>
      </c>
      <c r="Y952" s="31">
        <f t="shared" si="104"/>
        <v>3156560</v>
      </c>
      <c r="Z952" s="32" t="s">
        <v>41</v>
      </c>
      <c r="AA952" s="25"/>
      <c r="AB952" s="25"/>
    </row>
    <row r="953" spans="1:28" x14ac:dyDescent="0.2">
      <c r="A953" s="91">
        <v>605024</v>
      </c>
      <c r="B953" s="23" t="s">
        <v>194</v>
      </c>
      <c r="C953" s="92">
        <v>1</v>
      </c>
      <c r="D953" s="24" t="s">
        <v>195</v>
      </c>
      <c r="E953" s="25"/>
      <c r="F953" s="25" t="s">
        <v>594</v>
      </c>
      <c r="G953" s="25"/>
      <c r="H953" s="25"/>
      <c r="I953" s="23">
        <v>8</v>
      </c>
      <c r="J953" s="23">
        <v>2024</v>
      </c>
      <c r="K953" s="25"/>
      <c r="L953" s="25"/>
      <c r="M953" s="25">
        <v>1</v>
      </c>
      <c r="N953" s="26">
        <v>8450000</v>
      </c>
      <c r="O953" s="27">
        <v>8</v>
      </c>
      <c r="P953" s="28">
        <v>0</v>
      </c>
      <c r="Q953" s="28">
        <v>0</v>
      </c>
      <c r="R953" s="28">
        <v>0</v>
      </c>
      <c r="S953" s="35">
        <f t="shared" si="105"/>
        <v>0</v>
      </c>
      <c r="T953" s="35">
        <f t="shared" si="106"/>
        <v>88021</v>
      </c>
      <c r="U953" s="36">
        <f t="shared" si="101"/>
        <v>0</v>
      </c>
      <c r="V953" s="35">
        <f t="shared" si="107"/>
        <v>5</v>
      </c>
      <c r="W953" s="35">
        <f t="shared" si="102"/>
        <v>440105</v>
      </c>
      <c r="X953" s="35">
        <f t="shared" si="103"/>
        <v>440105</v>
      </c>
      <c r="Y953" s="31">
        <f t="shared" si="104"/>
        <v>8009895</v>
      </c>
      <c r="Z953" s="32" t="s">
        <v>41</v>
      </c>
      <c r="AA953" s="25"/>
      <c r="AB953" s="25"/>
    </row>
    <row r="954" spans="1:28" x14ac:dyDescent="0.2">
      <c r="A954" s="91">
        <v>605026</v>
      </c>
      <c r="B954" s="23" t="s">
        <v>194</v>
      </c>
      <c r="C954" s="92">
        <v>1</v>
      </c>
      <c r="D954" s="24" t="s">
        <v>195</v>
      </c>
      <c r="E954" s="25"/>
      <c r="F954" s="25" t="s">
        <v>596</v>
      </c>
      <c r="G954" s="25"/>
      <c r="H954" s="25"/>
      <c r="I954" s="23">
        <v>8</v>
      </c>
      <c r="J954" s="23">
        <v>2024</v>
      </c>
      <c r="K954" s="25"/>
      <c r="L954" s="25"/>
      <c r="M954" s="25">
        <v>1</v>
      </c>
      <c r="N954" s="26">
        <v>1225000</v>
      </c>
      <c r="O954" s="27">
        <v>8</v>
      </c>
      <c r="P954" s="28">
        <v>0</v>
      </c>
      <c r="Q954" s="28">
        <v>0</v>
      </c>
      <c r="R954" s="28">
        <v>0</v>
      </c>
      <c r="S954" s="35">
        <f t="shared" si="105"/>
        <v>0</v>
      </c>
      <c r="T954" s="35">
        <f t="shared" si="106"/>
        <v>12761</v>
      </c>
      <c r="U954" s="36">
        <f t="shared" si="101"/>
        <v>0</v>
      </c>
      <c r="V954" s="35">
        <f t="shared" si="107"/>
        <v>5</v>
      </c>
      <c r="W954" s="35">
        <f t="shared" si="102"/>
        <v>63805</v>
      </c>
      <c r="X954" s="35">
        <f t="shared" si="103"/>
        <v>63805</v>
      </c>
      <c r="Y954" s="31">
        <f t="shared" si="104"/>
        <v>1161195</v>
      </c>
      <c r="Z954" s="32" t="s">
        <v>41</v>
      </c>
      <c r="AA954" s="25"/>
      <c r="AB954" s="25"/>
    </row>
    <row r="955" spans="1:28" x14ac:dyDescent="0.2">
      <c r="A955" s="91">
        <v>605027</v>
      </c>
      <c r="B955" s="23" t="s">
        <v>607</v>
      </c>
      <c r="C955" s="92">
        <v>1</v>
      </c>
      <c r="D955" s="24" t="s">
        <v>606</v>
      </c>
      <c r="E955" s="25"/>
      <c r="F955" s="25" t="s">
        <v>600</v>
      </c>
      <c r="G955" s="25"/>
      <c r="H955" s="25"/>
      <c r="I955" s="23">
        <v>10</v>
      </c>
      <c r="J955" s="23">
        <v>2024</v>
      </c>
      <c r="K955" s="25"/>
      <c r="L955" s="25"/>
      <c r="M955" s="25">
        <v>1</v>
      </c>
      <c r="N955" s="26">
        <v>5500000</v>
      </c>
      <c r="O955" s="27">
        <v>8</v>
      </c>
      <c r="P955" s="28">
        <v>0</v>
      </c>
      <c r="Q955" s="28">
        <v>0</v>
      </c>
      <c r="R955" s="28">
        <v>0</v>
      </c>
      <c r="S955" s="35">
        <f t="shared" si="105"/>
        <v>0</v>
      </c>
      <c r="T955" s="35">
        <f t="shared" si="106"/>
        <v>57292</v>
      </c>
      <c r="U955" s="36">
        <f t="shared" ref="U955:U1016" si="108">IF(S955*T955&gt;N955,N955,S955*T955)</f>
        <v>0</v>
      </c>
      <c r="V955" s="35">
        <f t="shared" si="107"/>
        <v>3</v>
      </c>
      <c r="W955" s="35">
        <f t="shared" ref="W955:W1016" si="109">IF($N955-$R955&lt;($V955-$S955)*T955,$N955-$R955,($V955-$S955)*T955)</f>
        <v>171876</v>
      </c>
      <c r="X955" s="35">
        <f t="shared" ref="X955:X1016" si="110">R955+W955</f>
        <v>171876</v>
      </c>
      <c r="Y955" s="31">
        <f t="shared" ref="Y955:Y1016" si="111">N955-X955</f>
        <v>5328124</v>
      </c>
      <c r="Z955" s="32" t="s">
        <v>41</v>
      </c>
      <c r="AA955" s="25"/>
      <c r="AB955" s="25"/>
    </row>
    <row r="956" spans="1:28" x14ac:dyDescent="0.2">
      <c r="A956" s="91">
        <v>605028</v>
      </c>
      <c r="B956" s="23" t="s">
        <v>607</v>
      </c>
      <c r="C956" s="92">
        <v>1</v>
      </c>
      <c r="D956" s="24" t="s">
        <v>606</v>
      </c>
      <c r="E956" s="25"/>
      <c r="F956" s="25" t="s">
        <v>600</v>
      </c>
      <c r="G956" s="25"/>
      <c r="H956" s="25"/>
      <c r="I956" s="23">
        <v>10</v>
      </c>
      <c r="J956" s="23">
        <v>2024</v>
      </c>
      <c r="K956" s="25"/>
      <c r="L956" s="25"/>
      <c r="M956" s="25">
        <v>1</v>
      </c>
      <c r="N956" s="26">
        <v>5500000</v>
      </c>
      <c r="O956" s="27">
        <v>8</v>
      </c>
      <c r="P956" s="28">
        <v>0</v>
      </c>
      <c r="Q956" s="28">
        <v>0</v>
      </c>
      <c r="R956" s="28">
        <v>0</v>
      </c>
      <c r="S956" s="35">
        <f t="shared" si="105"/>
        <v>0</v>
      </c>
      <c r="T956" s="35">
        <f t="shared" si="106"/>
        <v>57292</v>
      </c>
      <c r="U956" s="36">
        <f t="shared" si="108"/>
        <v>0</v>
      </c>
      <c r="V956" s="35">
        <f t="shared" si="107"/>
        <v>3</v>
      </c>
      <c r="W956" s="35">
        <f t="shared" si="109"/>
        <v>171876</v>
      </c>
      <c r="X956" s="35">
        <f t="shared" si="110"/>
        <v>171876</v>
      </c>
      <c r="Y956" s="31">
        <f t="shared" si="111"/>
        <v>5328124</v>
      </c>
      <c r="Z956" s="32" t="s">
        <v>41</v>
      </c>
      <c r="AA956" s="25"/>
      <c r="AB956" s="25"/>
    </row>
    <row r="957" spans="1:28" x14ac:dyDescent="0.2">
      <c r="A957" s="91">
        <v>605029</v>
      </c>
      <c r="B957" s="23" t="s">
        <v>607</v>
      </c>
      <c r="C957" s="92">
        <v>1</v>
      </c>
      <c r="D957" s="24" t="s">
        <v>606</v>
      </c>
      <c r="E957" s="25"/>
      <c r="F957" s="25" t="s">
        <v>600</v>
      </c>
      <c r="G957" s="25"/>
      <c r="H957" s="25"/>
      <c r="I957" s="23">
        <v>10</v>
      </c>
      <c r="J957" s="23">
        <v>2024</v>
      </c>
      <c r="K957" s="25"/>
      <c r="L957" s="25"/>
      <c r="M957" s="25">
        <v>1</v>
      </c>
      <c r="N957" s="26">
        <v>5500000</v>
      </c>
      <c r="O957" s="27">
        <v>8</v>
      </c>
      <c r="P957" s="28">
        <v>0</v>
      </c>
      <c r="Q957" s="28">
        <v>0</v>
      </c>
      <c r="R957" s="28">
        <v>0</v>
      </c>
      <c r="S957" s="35">
        <f t="shared" si="105"/>
        <v>0</v>
      </c>
      <c r="T957" s="35">
        <f t="shared" si="106"/>
        <v>57292</v>
      </c>
      <c r="U957" s="36">
        <f t="shared" si="108"/>
        <v>0</v>
      </c>
      <c r="V957" s="35">
        <f t="shared" si="107"/>
        <v>3</v>
      </c>
      <c r="W957" s="35">
        <f t="shared" si="109"/>
        <v>171876</v>
      </c>
      <c r="X957" s="35">
        <f t="shared" si="110"/>
        <v>171876</v>
      </c>
      <c r="Y957" s="31">
        <f t="shared" si="111"/>
        <v>5328124</v>
      </c>
      <c r="Z957" s="32" t="s">
        <v>41</v>
      </c>
      <c r="AA957" s="25"/>
      <c r="AB957" s="25"/>
    </row>
    <row r="958" spans="1:28" x14ac:dyDescent="0.2">
      <c r="A958" s="91">
        <v>605030</v>
      </c>
      <c r="B958" s="23" t="s">
        <v>607</v>
      </c>
      <c r="C958" s="92">
        <v>1</v>
      </c>
      <c r="D958" s="24" t="s">
        <v>606</v>
      </c>
      <c r="E958" s="25"/>
      <c r="F958" s="25" t="s">
        <v>600</v>
      </c>
      <c r="G958" s="25"/>
      <c r="H958" s="25"/>
      <c r="I958" s="23">
        <v>10</v>
      </c>
      <c r="J958" s="23">
        <v>2024</v>
      </c>
      <c r="K958" s="25"/>
      <c r="L958" s="25"/>
      <c r="M958" s="25">
        <v>1</v>
      </c>
      <c r="N958" s="26">
        <v>5500000</v>
      </c>
      <c r="O958" s="27">
        <v>8</v>
      </c>
      <c r="P958" s="28">
        <v>0</v>
      </c>
      <c r="Q958" s="28">
        <v>0</v>
      </c>
      <c r="R958" s="28">
        <v>0</v>
      </c>
      <c r="S958" s="35">
        <f t="shared" si="105"/>
        <v>0</v>
      </c>
      <c r="T958" s="35">
        <f t="shared" si="106"/>
        <v>57292</v>
      </c>
      <c r="U958" s="36">
        <f t="shared" si="108"/>
        <v>0</v>
      </c>
      <c r="V958" s="35">
        <f t="shared" si="107"/>
        <v>3</v>
      </c>
      <c r="W958" s="35">
        <f t="shared" si="109"/>
        <v>171876</v>
      </c>
      <c r="X958" s="35">
        <f t="shared" si="110"/>
        <v>171876</v>
      </c>
      <c r="Y958" s="31">
        <f t="shared" si="111"/>
        <v>5328124</v>
      </c>
      <c r="Z958" s="32" t="s">
        <v>41</v>
      </c>
      <c r="AA958" s="25"/>
      <c r="AB958" s="25"/>
    </row>
    <row r="959" spans="1:28" x14ac:dyDescent="0.2">
      <c r="A959" s="91">
        <v>605031</v>
      </c>
      <c r="B959" s="23" t="s">
        <v>607</v>
      </c>
      <c r="C959" s="92">
        <v>1</v>
      </c>
      <c r="D959" s="24" t="s">
        <v>606</v>
      </c>
      <c r="E959" s="25"/>
      <c r="F959" s="25" t="s">
        <v>600</v>
      </c>
      <c r="G959" s="25"/>
      <c r="H959" s="25"/>
      <c r="I959" s="23">
        <v>10</v>
      </c>
      <c r="J959" s="23">
        <v>2024</v>
      </c>
      <c r="K959" s="25"/>
      <c r="L959" s="25"/>
      <c r="M959" s="25">
        <v>1</v>
      </c>
      <c r="N959" s="26">
        <v>5500000</v>
      </c>
      <c r="O959" s="27">
        <v>8</v>
      </c>
      <c r="P959" s="28">
        <v>0</v>
      </c>
      <c r="Q959" s="28">
        <v>0</v>
      </c>
      <c r="R959" s="28">
        <v>0</v>
      </c>
      <c r="S959" s="35">
        <f t="shared" si="105"/>
        <v>0</v>
      </c>
      <c r="T959" s="35">
        <f t="shared" si="106"/>
        <v>57292</v>
      </c>
      <c r="U959" s="36">
        <f t="shared" si="108"/>
        <v>0</v>
      </c>
      <c r="V959" s="35">
        <f t="shared" si="107"/>
        <v>3</v>
      </c>
      <c r="W959" s="35">
        <f t="shared" si="109"/>
        <v>171876</v>
      </c>
      <c r="X959" s="35">
        <f t="shared" si="110"/>
        <v>171876</v>
      </c>
      <c r="Y959" s="31">
        <f t="shared" si="111"/>
        <v>5328124</v>
      </c>
      <c r="Z959" s="32" t="s">
        <v>41</v>
      </c>
      <c r="AA959" s="25"/>
      <c r="AB959" s="25"/>
    </row>
    <row r="960" spans="1:28" x14ac:dyDescent="0.2">
      <c r="A960" s="91">
        <v>605032</v>
      </c>
      <c r="B960" s="23" t="s">
        <v>607</v>
      </c>
      <c r="C960" s="92">
        <v>1</v>
      </c>
      <c r="D960" s="24" t="s">
        <v>606</v>
      </c>
      <c r="E960" s="25"/>
      <c r="F960" s="25" t="s">
        <v>600</v>
      </c>
      <c r="G960" s="25"/>
      <c r="H960" s="25"/>
      <c r="I960" s="23">
        <v>10</v>
      </c>
      <c r="J960" s="23">
        <v>2024</v>
      </c>
      <c r="K960" s="25"/>
      <c r="L960" s="25"/>
      <c r="M960" s="25">
        <v>1</v>
      </c>
      <c r="N960" s="26">
        <v>5500000</v>
      </c>
      <c r="O960" s="27">
        <v>8</v>
      </c>
      <c r="P960" s="28">
        <v>0</v>
      </c>
      <c r="Q960" s="28">
        <v>0</v>
      </c>
      <c r="R960" s="28">
        <v>0</v>
      </c>
      <c r="S960" s="35">
        <f t="shared" si="105"/>
        <v>0</v>
      </c>
      <c r="T960" s="35">
        <f t="shared" si="106"/>
        <v>57292</v>
      </c>
      <c r="U960" s="36">
        <f t="shared" si="108"/>
        <v>0</v>
      </c>
      <c r="V960" s="35">
        <f t="shared" si="107"/>
        <v>3</v>
      </c>
      <c r="W960" s="35">
        <f t="shared" si="109"/>
        <v>171876</v>
      </c>
      <c r="X960" s="35">
        <f t="shared" si="110"/>
        <v>171876</v>
      </c>
      <c r="Y960" s="31">
        <f t="shared" si="111"/>
        <v>5328124</v>
      </c>
      <c r="Z960" s="32" t="s">
        <v>41</v>
      </c>
      <c r="AA960" s="25"/>
      <c r="AB960" s="25"/>
    </row>
    <row r="961" spans="1:28" x14ac:dyDescent="0.2">
      <c r="A961" s="91">
        <v>605033</v>
      </c>
      <c r="B961" s="23" t="s">
        <v>607</v>
      </c>
      <c r="C961" s="92">
        <v>1</v>
      </c>
      <c r="D961" s="24" t="s">
        <v>606</v>
      </c>
      <c r="E961" s="25"/>
      <c r="F961" s="25" t="s">
        <v>600</v>
      </c>
      <c r="G961" s="25"/>
      <c r="H961" s="25"/>
      <c r="I961" s="23">
        <v>10</v>
      </c>
      <c r="J961" s="23">
        <v>2024</v>
      </c>
      <c r="K961" s="25"/>
      <c r="L961" s="25"/>
      <c r="M961" s="25">
        <v>1</v>
      </c>
      <c r="N961" s="26">
        <v>5500000</v>
      </c>
      <c r="O961" s="27">
        <v>8</v>
      </c>
      <c r="P961" s="28">
        <v>0</v>
      </c>
      <c r="Q961" s="28">
        <v>0</v>
      </c>
      <c r="R961" s="28">
        <v>0</v>
      </c>
      <c r="S961" s="35">
        <f t="shared" si="105"/>
        <v>0</v>
      </c>
      <c r="T961" s="35">
        <f t="shared" si="106"/>
        <v>57292</v>
      </c>
      <c r="U961" s="36">
        <f t="shared" si="108"/>
        <v>0</v>
      </c>
      <c r="V961" s="35">
        <f t="shared" si="107"/>
        <v>3</v>
      </c>
      <c r="W961" s="35">
        <f t="shared" si="109"/>
        <v>171876</v>
      </c>
      <c r="X961" s="35">
        <f t="shared" si="110"/>
        <v>171876</v>
      </c>
      <c r="Y961" s="31">
        <f t="shared" si="111"/>
        <v>5328124</v>
      </c>
      <c r="Z961" s="32" t="s">
        <v>41</v>
      </c>
      <c r="AA961" s="25"/>
      <c r="AB961" s="25"/>
    </row>
    <row r="962" spans="1:28" x14ac:dyDescent="0.2">
      <c r="A962" s="91">
        <v>605034</v>
      </c>
      <c r="B962" s="23" t="s">
        <v>607</v>
      </c>
      <c r="C962" s="92">
        <v>1</v>
      </c>
      <c r="D962" s="24" t="s">
        <v>606</v>
      </c>
      <c r="E962" s="25"/>
      <c r="F962" s="25" t="s">
        <v>600</v>
      </c>
      <c r="G962" s="25"/>
      <c r="H962" s="25"/>
      <c r="I962" s="23">
        <v>10</v>
      </c>
      <c r="J962" s="23">
        <v>2024</v>
      </c>
      <c r="K962" s="25"/>
      <c r="L962" s="25"/>
      <c r="M962" s="25">
        <v>1</v>
      </c>
      <c r="N962" s="26">
        <v>5500000</v>
      </c>
      <c r="O962" s="27">
        <v>8</v>
      </c>
      <c r="P962" s="28">
        <v>0</v>
      </c>
      <c r="Q962" s="28">
        <v>0</v>
      </c>
      <c r="R962" s="28">
        <v>0</v>
      </c>
      <c r="S962" s="35">
        <f t="shared" si="105"/>
        <v>0</v>
      </c>
      <c r="T962" s="35">
        <f t="shared" si="106"/>
        <v>57292</v>
      </c>
      <c r="U962" s="36">
        <f t="shared" si="108"/>
        <v>0</v>
      </c>
      <c r="V962" s="35">
        <f t="shared" si="107"/>
        <v>3</v>
      </c>
      <c r="W962" s="35">
        <f t="shared" si="109"/>
        <v>171876</v>
      </c>
      <c r="X962" s="35">
        <f t="shared" si="110"/>
        <v>171876</v>
      </c>
      <c r="Y962" s="31">
        <f t="shared" si="111"/>
        <v>5328124</v>
      </c>
      <c r="Z962" s="32" t="s">
        <v>41</v>
      </c>
      <c r="AA962" s="25"/>
      <c r="AB962" s="25"/>
    </row>
    <row r="963" spans="1:28" x14ac:dyDescent="0.2">
      <c r="A963" s="91">
        <v>605035</v>
      </c>
      <c r="B963" s="23" t="s">
        <v>607</v>
      </c>
      <c r="C963" s="92">
        <v>1</v>
      </c>
      <c r="D963" s="24" t="s">
        <v>606</v>
      </c>
      <c r="E963" s="25"/>
      <c r="F963" s="25" t="s">
        <v>600</v>
      </c>
      <c r="G963" s="25"/>
      <c r="H963" s="25"/>
      <c r="I963" s="23">
        <v>10</v>
      </c>
      <c r="J963" s="23">
        <v>2024</v>
      </c>
      <c r="K963" s="25"/>
      <c r="L963" s="25"/>
      <c r="M963" s="25">
        <v>1</v>
      </c>
      <c r="N963" s="26">
        <v>5500000</v>
      </c>
      <c r="O963" s="27">
        <v>8</v>
      </c>
      <c r="P963" s="28">
        <v>0</v>
      </c>
      <c r="Q963" s="28">
        <v>0</v>
      </c>
      <c r="R963" s="28">
        <v>0</v>
      </c>
      <c r="S963" s="35">
        <f t="shared" si="105"/>
        <v>0</v>
      </c>
      <c r="T963" s="35">
        <f t="shared" si="106"/>
        <v>57292</v>
      </c>
      <c r="U963" s="36">
        <f t="shared" si="108"/>
        <v>0</v>
      </c>
      <c r="V963" s="35">
        <f t="shared" si="107"/>
        <v>3</v>
      </c>
      <c r="W963" s="35">
        <f t="shared" si="109"/>
        <v>171876</v>
      </c>
      <c r="X963" s="35">
        <f t="shared" si="110"/>
        <v>171876</v>
      </c>
      <c r="Y963" s="31">
        <f t="shared" si="111"/>
        <v>5328124</v>
      </c>
      <c r="Z963" s="32" t="s">
        <v>41</v>
      </c>
      <c r="AA963" s="25"/>
      <c r="AB963" s="25"/>
    </row>
    <row r="964" spans="1:28" x14ac:dyDescent="0.2">
      <c r="A964" s="91">
        <v>605036</v>
      </c>
      <c r="B964" s="23" t="s">
        <v>607</v>
      </c>
      <c r="C964" s="92">
        <v>1</v>
      </c>
      <c r="D964" s="24" t="s">
        <v>606</v>
      </c>
      <c r="E964" s="25"/>
      <c r="F964" s="25" t="s">
        <v>600</v>
      </c>
      <c r="G964" s="25"/>
      <c r="H964" s="25"/>
      <c r="I964" s="23">
        <v>10</v>
      </c>
      <c r="J964" s="23">
        <v>2024</v>
      </c>
      <c r="K964" s="25"/>
      <c r="L964" s="25"/>
      <c r="M964" s="25">
        <v>1</v>
      </c>
      <c r="N964" s="26">
        <v>5500000</v>
      </c>
      <c r="O964" s="27">
        <v>8</v>
      </c>
      <c r="P964" s="28">
        <v>0</v>
      </c>
      <c r="Q964" s="28">
        <v>0</v>
      </c>
      <c r="R964" s="28">
        <v>0</v>
      </c>
      <c r="S964" s="35">
        <f t="shared" si="105"/>
        <v>0</v>
      </c>
      <c r="T964" s="35">
        <f t="shared" si="106"/>
        <v>57292</v>
      </c>
      <c r="U964" s="36">
        <f t="shared" si="108"/>
        <v>0</v>
      </c>
      <c r="V964" s="35">
        <f t="shared" si="107"/>
        <v>3</v>
      </c>
      <c r="W964" s="35">
        <f t="shared" si="109"/>
        <v>171876</v>
      </c>
      <c r="X964" s="35">
        <f t="shared" si="110"/>
        <v>171876</v>
      </c>
      <c r="Y964" s="31">
        <f t="shared" si="111"/>
        <v>5328124</v>
      </c>
      <c r="Z964" s="32" t="s">
        <v>41</v>
      </c>
      <c r="AA964" s="25"/>
      <c r="AB964" s="25"/>
    </row>
    <row r="965" spans="1:28" x14ac:dyDescent="0.2">
      <c r="A965" s="91">
        <v>605037</v>
      </c>
      <c r="B965" s="23" t="s">
        <v>607</v>
      </c>
      <c r="C965" s="92">
        <v>1</v>
      </c>
      <c r="D965" s="24" t="s">
        <v>606</v>
      </c>
      <c r="E965" s="25"/>
      <c r="F965" s="25" t="s">
        <v>600</v>
      </c>
      <c r="G965" s="25"/>
      <c r="H965" s="25"/>
      <c r="I965" s="23">
        <v>10</v>
      </c>
      <c r="J965" s="23">
        <v>2024</v>
      </c>
      <c r="K965" s="25"/>
      <c r="L965" s="25"/>
      <c r="M965" s="25">
        <v>1</v>
      </c>
      <c r="N965" s="26">
        <v>5500000</v>
      </c>
      <c r="O965" s="27">
        <v>8</v>
      </c>
      <c r="P965" s="28">
        <v>0</v>
      </c>
      <c r="Q965" s="28">
        <v>0</v>
      </c>
      <c r="R965" s="28">
        <v>0</v>
      </c>
      <c r="S965" s="35">
        <f t="shared" si="105"/>
        <v>0</v>
      </c>
      <c r="T965" s="35">
        <f t="shared" si="106"/>
        <v>57292</v>
      </c>
      <c r="U965" s="36">
        <f t="shared" si="108"/>
        <v>0</v>
      </c>
      <c r="V965" s="35">
        <f t="shared" si="107"/>
        <v>3</v>
      </c>
      <c r="W965" s="35">
        <f t="shared" si="109"/>
        <v>171876</v>
      </c>
      <c r="X965" s="35">
        <f t="shared" si="110"/>
        <v>171876</v>
      </c>
      <c r="Y965" s="31">
        <f t="shared" si="111"/>
        <v>5328124</v>
      </c>
      <c r="Z965" s="32" t="s">
        <v>41</v>
      </c>
      <c r="AA965" s="25"/>
      <c r="AB965" s="25"/>
    </row>
    <row r="966" spans="1:28" x14ac:dyDescent="0.2">
      <c r="A966" s="91">
        <v>605038</v>
      </c>
      <c r="B966" s="23" t="s">
        <v>607</v>
      </c>
      <c r="C966" s="92">
        <v>1</v>
      </c>
      <c r="D966" s="24" t="s">
        <v>606</v>
      </c>
      <c r="E966" s="25"/>
      <c r="F966" s="25" t="s">
        <v>600</v>
      </c>
      <c r="G966" s="25"/>
      <c r="H966" s="25"/>
      <c r="I966" s="23">
        <v>10</v>
      </c>
      <c r="J966" s="23">
        <v>2024</v>
      </c>
      <c r="K966" s="25"/>
      <c r="L966" s="25"/>
      <c r="M966" s="25">
        <v>1</v>
      </c>
      <c r="N966" s="26">
        <v>5500000</v>
      </c>
      <c r="O966" s="27">
        <v>8</v>
      </c>
      <c r="P966" s="28">
        <v>0</v>
      </c>
      <c r="Q966" s="28">
        <v>0</v>
      </c>
      <c r="R966" s="28">
        <v>0</v>
      </c>
      <c r="S966" s="35">
        <f t="shared" si="105"/>
        <v>0</v>
      </c>
      <c r="T966" s="35">
        <f t="shared" si="106"/>
        <v>57292</v>
      </c>
      <c r="U966" s="36">
        <f t="shared" si="108"/>
        <v>0</v>
      </c>
      <c r="V966" s="35">
        <f t="shared" si="107"/>
        <v>3</v>
      </c>
      <c r="W966" s="35">
        <f t="shared" si="109"/>
        <v>171876</v>
      </c>
      <c r="X966" s="35">
        <f t="shared" si="110"/>
        <v>171876</v>
      </c>
      <c r="Y966" s="31">
        <f t="shared" si="111"/>
        <v>5328124</v>
      </c>
      <c r="Z966" s="32" t="s">
        <v>41</v>
      </c>
      <c r="AA966" s="25"/>
      <c r="AB966" s="25"/>
    </row>
    <row r="967" spans="1:28" x14ac:dyDescent="0.2">
      <c r="A967" s="91">
        <v>605039</v>
      </c>
      <c r="B967" s="23" t="s">
        <v>607</v>
      </c>
      <c r="C967" s="92">
        <v>1</v>
      </c>
      <c r="D967" s="24" t="s">
        <v>606</v>
      </c>
      <c r="E967" s="25"/>
      <c r="F967" s="25" t="s">
        <v>600</v>
      </c>
      <c r="G967" s="25"/>
      <c r="H967" s="25"/>
      <c r="I967" s="23">
        <v>10</v>
      </c>
      <c r="J967" s="23">
        <v>2024</v>
      </c>
      <c r="K967" s="25"/>
      <c r="L967" s="25"/>
      <c r="M967" s="25">
        <v>1</v>
      </c>
      <c r="N967" s="26">
        <v>5500000</v>
      </c>
      <c r="O967" s="27">
        <v>8</v>
      </c>
      <c r="P967" s="28">
        <v>0</v>
      </c>
      <c r="Q967" s="28">
        <v>0</v>
      </c>
      <c r="R967" s="28">
        <v>0</v>
      </c>
      <c r="S967" s="35">
        <f t="shared" si="105"/>
        <v>0</v>
      </c>
      <c r="T967" s="35">
        <f t="shared" si="106"/>
        <v>57292</v>
      </c>
      <c r="U967" s="36">
        <f t="shared" si="108"/>
        <v>0</v>
      </c>
      <c r="V967" s="35">
        <f t="shared" si="107"/>
        <v>3</v>
      </c>
      <c r="W967" s="35">
        <f t="shared" si="109"/>
        <v>171876</v>
      </c>
      <c r="X967" s="35">
        <f t="shared" si="110"/>
        <v>171876</v>
      </c>
      <c r="Y967" s="31">
        <f t="shared" si="111"/>
        <v>5328124</v>
      </c>
      <c r="Z967" s="32" t="s">
        <v>41</v>
      </c>
      <c r="AA967" s="25"/>
      <c r="AB967" s="25"/>
    </row>
    <row r="968" spans="1:28" x14ac:dyDescent="0.2">
      <c r="A968" s="91">
        <v>605040</v>
      </c>
      <c r="B968" s="23" t="s">
        <v>607</v>
      </c>
      <c r="C968" s="92">
        <v>1</v>
      </c>
      <c r="D968" s="24" t="s">
        <v>606</v>
      </c>
      <c r="E968" s="25"/>
      <c r="F968" s="25" t="s">
        <v>600</v>
      </c>
      <c r="G968" s="25"/>
      <c r="H968" s="25"/>
      <c r="I968" s="23">
        <v>10</v>
      </c>
      <c r="J968" s="23">
        <v>2024</v>
      </c>
      <c r="K968" s="25"/>
      <c r="L968" s="25"/>
      <c r="M968" s="25">
        <v>1</v>
      </c>
      <c r="N968" s="26">
        <v>5500000</v>
      </c>
      <c r="O968" s="27">
        <v>8</v>
      </c>
      <c r="P968" s="28">
        <v>0</v>
      </c>
      <c r="Q968" s="28">
        <v>0</v>
      </c>
      <c r="R968" s="28">
        <v>0</v>
      </c>
      <c r="S968" s="35">
        <f t="shared" si="105"/>
        <v>0</v>
      </c>
      <c r="T968" s="35">
        <f t="shared" si="106"/>
        <v>57292</v>
      </c>
      <c r="U968" s="36">
        <f t="shared" si="108"/>
        <v>0</v>
      </c>
      <c r="V968" s="35">
        <f t="shared" si="107"/>
        <v>3</v>
      </c>
      <c r="W968" s="35">
        <f t="shared" si="109"/>
        <v>171876</v>
      </c>
      <c r="X968" s="35">
        <f t="shared" si="110"/>
        <v>171876</v>
      </c>
      <c r="Y968" s="31">
        <f t="shared" si="111"/>
        <v>5328124</v>
      </c>
      <c r="Z968" s="32" t="s">
        <v>41</v>
      </c>
      <c r="AA968" s="25"/>
      <c r="AB968" s="25"/>
    </row>
    <row r="969" spans="1:28" x14ac:dyDescent="0.2">
      <c r="A969" s="91">
        <v>605041</v>
      </c>
      <c r="B969" s="23" t="s">
        <v>607</v>
      </c>
      <c r="C969" s="92">
        <v>1</v>
      </c>
      <c r="D969" s="24" t="s">
        <v>606</v>
      </c>
      <c r="E969" s="25"/>
      <c r="F969" s="25" t="s">
        <v>600</v>
      </c>
      <c r="G969" s="25"/>
      <c r="H969" s="25"/>
      <c r="I969" s="23">
        <v>10</v>
      </c>
      <c r="J969" s="23">
        <v>2024</v>
      </c>
      <c r="K969" s="25"/>
      <c r="L969" s="25"/>
      <c r="M969" s="25">
        <v>1</v>
      </c>
      <c r="N969" s="26">
        <v>5500000</v>
      </c>
      <c r="O969" s="27">
        <v>8</v>
      </c>
      <c r="P969" s="28">
        <v>0</v>
      </c>
      <c r="Q969" s="28">
        <v>0</v>
      </c>
      <c r="R969" s="28">
        <v>0</v>
      </c>
      <c r="S969" s="35">
        <f t="shared" si="105"/>
        <v>0</v>
      </c>
      <c r="T969" s="35">
        <f t="shared" si="106"/>
        <v>57292</v>
      </c>
      <c r="U969" s="36">
        <f t="shared" si="108"/>
        <v>0</v>
      </c>
      <c r="V969" s="35">
        <f t="shared" si="107"/>
        <v>3</v>
      </c>
      <c r="W969" s="35">
        <f t="shared" si="109"/>
        <v>171876</v>
      </c>
      <c r="X969" s="35">
        <f t="shared" si="110"/>
        <v>171876</v>
      </c>
      <c r="Y969" s="31">
        <f t="shared" si="111"/>
        <v>5328124</v>
      </c>
      <c r="Z969" s="32" t="s">
        <v>41</v>
      </c>
      <c r="AA969" s="25"/>
      <c r="AB969" s="25"/>
    </row>
    <row r="970" spans="1:28" x14ac:dyDescent="0.2">
      <c r="A970" s="91">
        <v>605042</v>
      </c>
      <c r="B970" s="23" t="s">
        <v>607</v>
      </c>
      <c r="C970" s="92">
        <v>1</v>
      </c>
      <c r="D970" s="24" t="s">
        <v>606</v>
      </c>
      <c r="E970" s="25"/>
      <c r="F970" s="25" t="s">
        <v>600</v>
      </c>
      <c r="G970" s="25"/>
      <c r="H970" s="25"/>
      <c r="I970" s="23">
        <v>10</v>
      </c>
      <c r="J970" s="23">
        <v>2024</v>
      </c>
      <c r="K970" s="25"/>
      <c r="L970" s="25"/>
      <c r="M970" s="25">
        <v>1</v>
      </c>
      <c r="N970" s="26">
        <v>5500000</v>
      </c>
      <c r="O970" s="27">
        <v>8</v>
      </c>
      <c r="P970" s="28">
        <v>0</v>
      </c>
      <c r="Q970" s="28">
        <v>0</v>
      </c>
      <c r="R970" s="28">
        <v>0</v>
      </c>
      <c r="S970" s="35">
        <f t="shared" si="105"/>
        <v>0</v>
      </c>
      <c r="T970" s="35">
        <f t="shared" si="106"/>
        <v>57292</v>
      </c>
      <c r="U970" s="36">
        <f t="shared" si="108"/>
        <v>0</v>
      </c>
      <c r="V970" s="35">
        <f t="shared" si="107"/>
        <v>3</v>
      </c>
      <c r="W970" s="35">
        <f t="shared" si="109"/>
        <v>171876</v>
      </c>
      <c r="X970" s="35">
        <f t="shared" si="110"/>
        <v>171876</v>
      </c>
      <c r="Y970" s="31">
        <f t="shared" si="111"/>
        <v>5328124</v>
      </c>
      <c r="Z970" s="32" t="s">
        <v>41</v>
      </c>
      <c r="AA970" s="25"/>
      <c r="AB970" s="25"/>
    </row>
    <row r="971" spans="1:28" x14ac:dyDescent="0.2">
      <c r="A971" s="91">
        <v>605043</v>
      </c>
      <c r="B971" s="23" t="s">
        <v>607</v>
      </c>
      <c r="C971" s="92">
        <v>1</v>
      </c>
      <c r="D971" s="24" t="s">
        <v>606</v>
      </c>
      <c r="E971" s="25"/>
      <c r="F971" s="25" t="s">
        <v>600</v>
      </c>
      <c r="G971" s="25"/>
      <c r="H971" s="25"/>
      <c r="I971" s="23">
        <v>10</v>
      </c>
      <c r="J971" s="23">
        <v>2024</v>
      </c>
      <c r="K971" s="25"/>
      <c r="L971" s="25"/>
      <c r="M971" s="25">
        <v>1</v>
      </c>
      <c r="N971" s="26">
        <v>5500000</v>
      </c>
      <c r="O971" s="27">
        <v>8</v>
      </c>
      <c r="P971" s="28">
        <v>0</v>
      </c>
      <c r="Q971" s="28">
        <v>0</v>
      </c>
      <c r="R971" s="28">
        <v>0</v>
      </c>
      <c r="S971" s="35">
        <f t="shared" si="105"/>
        <v>0</v>
      </c>
      <c r="T971" s="35">
        <f t="shared" si="106"/>
        <v>57292</v>
      </c>
      <c r="U971" s="36">
        <f t="shared" si="108"/>
        <v>0</v>
      </c>
      <c r="V971" s="35">
        <f t="shared" si="107"/>
        <v>3</v>
      </c>
      <c r="W971" s="35">
        <f t="shared" si="109"/>
        <v>171876</v>
      </c>
      <c r="X971" s="35">
        <f t="shared" si="110"/>
        <v>171876</v>
      </c>
      <c r="Y971" s="31">
        <f t="shared" si="111"/>
        <v>5328124</v>
      </c>
      <c r="Z971" s="32" t="s">
        <v>41</v>
      </c>
      <c r="AA971" s="25"/>
      <c r="AB971" s="25"/>
    </row>
    <row r="972" spans="1:28" x14ac:dyDescent="0.2">
      <c r="A972" s="91">
        <v>605044</v>
      </c>
      <c r="B972" s="23" t="s">
        <v>607</v>
      </c>
      <c r="C972" s="92">
        <v>1</v>
      </c>
      <c r="D972" s="24" t="s">
        <v>606</v>
      </c>
      <c r="E972" s="25"/>
      <c r="F972" s="25" t="s">
        <v>600</v>
      </c>
      <c r="G972" s="25"/>
      <c r="H972" s="25"/>
      <c r="I972" s="23">
        <v>10</v>
      </c>
      <c r="J972" s="23">
        <v>2024</v>
      </c>
      <c r="K972" s="25"/>
      <c r="L972" s="25"/>
      <c r="M972" s="25">
        <v>1</v>
      </c>
      <c r="N972" s="26">
        <v>5500000</v>
      </c>
      <c r="O972" s="27">
        <v>8</v>
      </c>
      <c r="P972" s="28">
        <v>0</v>
      </c>
      <c r="Q972" s="28">
        <v>0</v>
      </c>
      <c r="R972" s="28">
        <v>0</v>
      </c>
      <c r="S972" s="35">
        <f t="shared" si="105"/>
        <v>0</v>
      </c>
      <c r="T972" s="35">
        <f t="shared" si="106"/>
        <v>57292</v>
      </c>
      <c r="U972" s="36">
        <f t="shared" si="108"/>
        <v>0</v>
      </c>
      <c r="V972" s="35">
        <f t="shared" si="107"/>
        <v>3</v>
      </c>
      <c r="W972" s="35">
        <f t="shared" si="109"/>
        <v>171876</v>
      </c>
      <c r="X972" s="35">
        <f t="shared" si="110"/>
        <v>171876</v>
      </c>
      <c r="Y972" s="31">
        <f t="shared" si="111"/>
        <v>5328124</v>
      </c>
      <c r="Z972" s="32" t="s">
        <v>41</v>
      </c>
      <c r="AA972" s="25"/>
      <c r="AB972" s="25"/>
    </row>
    <row r="973" spans="1:28" x14ac:dyDescent="0.2">
      <c r="A973" s="91">
        <v>605045</v>
      </c>
      <c r="B973" s="23" t="s">
        <v>607</v>
      </c>
      <c r="C973" s="92">
        <v>1</v>
      </c>
      <c r="D973" s="24" t="s">
        <v>606</v>
      </c>
      <c r="E973" s="25"/>
      <c r="F973" s="25" t="s">
        <v>600</v>
      </c>
      <c r="G973" s="25"/>
      <c r="H973" s="25"/>
      <c r="I973" s="23">
        <v>10</v>
      </c>
      <c r="J973" s="23">
        <v>2024</v>
      </c>
      <c r="K973" s="25"/>
      <c r="L973" s="25"/>
      <c r="M973" s="25">
        <v>1</v>
      </c>
      <c r="N973" s="26">
        <v>5500000</v>
      </c>
      <c r="O973" s="27">
        <v>8</v>
      </c>
      <c r="P973" s="28">
        <v>0</v>
      </c>
      <c r="Q973" s="28">
        <v>0</v>
      </c>
      <c r="R973" s="28">
        <v>0</v>
      </c>
      <c r="S973" s="35">
        <f t="shared" si="105"/>
        <v>0</v>
      </c>
      <c r="T973" s="35">
        <f t="shared" si="106"/>
        <v>57292</v>
      </c>
      <c r="U973" s="36">
        <f t="shared" si="108"/>
        <v>0</v>
      </c>
      <c r="V973" s="35">
        <f t="shared" si="107"/>
        <v>3</v>
      </c>
      <c r="W973" s="35">
        <f t="shared" si="109"/>
        <v>171876</v>
      </c>
      <c r="X973" s="35">
        <f t="shared" si="110"/>
        <v>171876</v>
      </c>
      <c r="Y973" s="31">
        <f t="shared" si="111"/>
        <v>5328124</v>
      </c>
      <c r="Z973" s="32" t="s">
        <v>41</v>
      </c>
      <c r="AA973" s="25"/>
      <c r="AB973" s="25"/>
    </row>
    <row r="974" spans="1:28" x14ac:dyDescent="0.2">
      <c r="A974" s="91">
        <v>605046</v>
      </c>
      <c r="B974" s="23" t="s">
        <v>607</v>
      </c>
      <c r="C974" s="92">
        <v>1</v>
      </c>
      <c r="D974" s="24" t="s">
        <v>606</v>
      </c>
      <c r="E974" s="25"/>
      <c r="F974" s="25" t="s">
        <v>600</v>
      </c>
      <c r="G974" s="25"/>
      <c r="H974" s="25"/>
      <c r="I974" s="23">
        <v>10</v>
      </c>
      <c r="J974" s="23">
        <v>2024</v>
      </c>
      <c r="K974" s="25"/>
      <c r="L974" s="25"/>
      <c r="M974" s="25">
        <v>1</v>
      </c>
      <c r="N974" s="26">
        <v>5500000</v>
      </c>
      <c r="O974" s="27">
        <v>8</v>
      </c>
      <c r="P974" s="28">
        <v>0</v>
      </c>
      <c r="Q974" s="28">
        <v>0</v>
      </c>
      <c r="R974" s="28">
        <v>0</v>
      </c>
      <c r="S974" s="35">
        <f t="shared" si="105"/>
        <v>0</v>
      </c>
      <c r="T974" s="35">
        <f t="shared" si="106"/>
        <v>57292</v>
      </c>
      <c r="U974" s="36">
        <f t="shared" si="108"/>
        <v>0</v>
      </c>
      <c r="V974" s="35">
        <f t="shared" si="107"/>
        <v>3</v>
      </c>
      <c r="W974" s="35">
        <f t="shared" si="109"/>
        <v>171876</v>
      </c>
      <c r="X974" s="35">
        <f t="shared" si="110"/>
        <v>171876</v>
      </c>
      <c r="Y974" s="31">
        <f t="shared" si="111"/>
        <v>5328124</v>
      </c>
      <c r="Z974" s="32" t="s">
        <v>41</v>
      </c>
      <c r="AA974" s="25"/>
      <c r="AB974" s="25"/>
    </row>
    <row r="975" spans="1:28" x14ac:dyDescent="0.2">
      <c r="A975" s="91">
        <v>605047</v>
      </c>
      <c r="B975" s="23" t="s">
        <v>607</v>
      </c>
      <c r="C975" s="92">
        <v>1</v>
      </c>
      <c r="D975" s="24" t="s">
        <v>606</v>
      </c>
      <c r="E975" s="25"/>
      <c r="F975" s="25" t="s">
        <v>600</v>
      </c>
      <c r="G975" s="25"/>
      <c r="H975" s="25"/>
      <c r="I975" s="23">
        <v>10</v>
      </c>
      <c r="J975" s="23">
        <v>2024</v>
      </c>
      <c r="K975" s="25"/>
      <c r="L975" s="25"/>
      <c r="M975" s="25">
        <v>1</v>
      </c>
      <c r="N975" s="26">
        <v>5500000</v>
      </c>
      <c r="O975" s="27">
        <v>8</v>
      </c>
      <c r="P975" s="28">
        <v>0</v>
      </c>
      <c r="Q975" s="28">
        <v>0</v>
      </c>
      <c r="R975" s="28">
        <v>0</v>
      </c>
      <c r="S975" s="35">
        <f t="shared" si="105"/>
        <v>0</v>
      </c>
      <c r="T975" s="35">
        <f t="shared" si="106"/>
        <v>57292</v>
      </c>
      <c r="U975" s="36">
        <f t="shared" si="108"/>
        <v>0</v>
      </c>
      <c r="V975" s="35">
        <f t="shared" si="107"/>
        <v>3</v>
      </c>
      <c r="W975" s="35">
        <f t="shared" si="109"/>
        <v>171876</v>
      </c>
      <c r="X975" s="35">
        <f t="shared" si="110"/>
        <v>171876</v>
      </c>
      <c r="Y975" s="31">
        <f t="shared" si="111"/>
        <v>5328124</v>
      </c>
      <c r="Z975" s="32" t="s">
        <v>41</v>
      </c>
      <c r="AA975" s="25"/>
      <c r="AB975" s="25"/>
    </row>
    <row r="976" spans="1:28" x14ac:dyDescent="0.2">
      <c r="A976" s="91">
        <v>605048</v>
      </c>
      <c r="B976" s="23" t="s">
        <v>255</v>
      </c>
      <c r="C976" s="92">
        <v>1</v>
      </c>
      <c r="D976" s="24" t="s">
        <v>610</v>
      </c>
      <c r="E976" s="25"/>
      <c r="F976" s="25" t="s">
        <v>601</v>
      </c>
      <c r="G976" s="25"/>
      <c r="H976" s="25"/>
      <c r="I976" s="23">
        <v>10</v>
      </c>
      <c r="J976" s="23">
        <v>2024</v>
      </c>
      <c r="K976" s="25"/>
      <c r="L976" s="25"/>
      <c r="M976" s="25">
        <v>1</v>
      </c>
      <c r="N976" s="26">
        <v>3200000</v>
      </c>
      <c r="O976" s="27">
        <v>4</v>
      </c>
      <c r="P976" s="28">
        <v>0</v>
      </c>
      <c r="Q976" s="28">
        <v>0</v>
      </c>
      <c r="R976" s="28">
        <v>0</v>
      </c>
      <c r="S976" s="35">
        <f t="shared" si="105"/>
        <v>0</v>
      </c>
      <c r="T976" s="35">
        <f t="shared" si="106"/>
        <v>66667</v>
      </c>
      <c r="U976" s="36">
        <f t="shared" si="108"/>
        <v>0</v>
      </c>
      <c r="V976" s="35">
        <f t="shared" si="107"/>
        <v>3</v>
      </c>
      <c r="W976" s="35">
        <f t="shared" si="109"/>
        <v>200001</v>
      </c>
      <c r="X976" s="35">
        <f t="shared" si="110"/>
        <v>200001</v>
      </c>
      <c r="Y976" s="31">
        <f t="shared" si="111"/>
        <v>2999999</v>
      </c>
      <c r="Z976" s="32" t="s">
        <v>41</v>
      </c>
      <c r="AA976" s="25"/>
      <c r="AB976" s="25"/>
    </row>
    <row r="977" spans="1:28" x14ac:dyDescent="0.2">
      <c r="A977" s="91">
        <v>605049</v>
      </c>
      <c r="B977" s="23" t="s">
        <v>255</v>
      </c>
      <c r="C977" s="92">
        <v>1</v>
      </c>
      <c r="D977" s="24" t="s">
        <v>610</v>
      </c>
      <c r="E977" s="25"/>
      <c r="F977" s="25" t="s">
        <v>601</v>
      </c>
      <c r="G977" s="25"/>
      <c r="H977" s="25"/>
      <c r="I977" s="23">
        <v>10</v>
      </c>
      <c r="J977" s="23">
        <v>2024</v>
      </c>
      <c r="K977" s="25"/>
      <c r="L977" s="25"/>
      <c r="M977" s="25">
        <v>1</v>
      </c>
      <c r="N977" s="26">
        <v>3200000</v>
      </c>
      <c r="O977" s="27">
        <v>4</v>
      </c>
      <c r="P977" s="28">
        <v>0</v>
      </c>
      <c r="Q977" s="28">
        <v>0</v>
      </c>
      <c r="R977" s="28">
        <v>0</v>
      </c>
      <c r="S977" s="35">
        <f t="shared" si="105"/>
        <v>0</v>
      </c>
      <c r="T977" s="35">
        <f t="shared" si="106"/>
        <v>66667</v>
      </c>
      <c r="U977" s="36">
        <f t="shared" si="108"/>
        <v>0</v>
      </c>
      <c r="V977" s="35">
        <f t="shared" si="107"/>
        <v>3</v>
      </c>
      <c r="W977" s="35">
        <f t="shared" si="109"/>
        <v>200001</v>
      </c>
      <c r="X977" s="35">
        <f t="shared" si="110"/>
        <v>200001</v>
      </c>
      <c r="Y977" s="31">
        <f t="shared" si="111"/>
        <v>2999999</v>
      </c>
      <c r="Z977" s="32" t="s">
        <v>41</v>
      </c>
      <c r="AA977" s="25"/>
      <c r="AB977" s="25"/>
    </row>
    <row r="978" spans="1:28" x14ac:dyDescent="0.2">
      <c r="A978" s="91">
        <v>605050</v>
      </c>
      <c r="B978" s="23" t="s">
        <v>255</v>
      </c>
      <c r="C978" s="92">
        <v>1</v>
      </c>
      <c r="D978" s="24" t="s">
        <v>610</v>
      </c>
      <c r="E978" s="25"/>
      <c r="F978" s="25" t="s">
        <v>601</v>
      </c>
      <c r="G978" s="25"/>
      <c r="H978" s="25"/>
      <c r="I978" s="23">
        <v>10</v>
      </c>
      <c r="J978" s="23">
        <v>2024</v>
      </c>
      <c r="K978" s="25"/>
      <c r="L978" s="25"/>
      <c r="M978" s="25">
        <v>1</v>
      </c>
      <c r="N978" s="26">
        <v>3200000</v>
      </c>
      <c r="O978" s="27">
        <v>4</v>
      </c>
      <c r="P978" s="28">
        <v>0</v>
      </c>
      <c r="Q978" s="28">
        <v>0</v>
      </c>
      <c r="R978" s="28">
        <v>0</v>
      </c>
      <c r="S978" s="35">
        <f t="shared" ref="S978:S1039" si="112">IFERROR(IF(((DATEDIF(DATE($J978,$I978,1),$S$10,"m"))+1)&gt;$O978*12,$O978*12,((DATEDIF(DATE($J978,$I978,1),$S$10,"m"))+1)),0)</f>
        <v>0</v>
      </c>
      <c r="T978" s="35">
        <f t="shared" ref="T978:T1039" si="113">ROUNDUP((($N978/$O978)/12),0)</f>
        <v>66667</v>
      </c>
      <c r="U978" s="36">
        <f t="shared" si="108"/>
        <v>0</v>
      </c>
      <c r="V978" s="35">
        <f t="shared" ref="V978:V1039" si="114">IFERROR(IF(((DATEDIF(DATE($J978,$I978,1),$V$10,"m"))+1)&gt;$O978*12,$O978*12,((DATEDIF(DATE($J978,$I978,1),$V$10,"m"))+1)),0)</f>
        <v>3</v>
      </c>
      <c r="W978" s="35">
        <f t="shared" si="109"/>
        <v>200001</v>
      </c>
      <c r="X978" s="35">
        <f t="shared" si="110"/>
        <v>200001</v>
      </c>
      <c r="Y978" s="31">
        <f t="shared" si="111"/>
        <v>2999999</v>
      </c>
      <c r="Z978" s="32" t="s">
        <v>41</v>
      </c>
      <c r="AA978" s="25"/>
      <c r="AB978" s="25"/>
    </row>
    <row r="979" spans="1:28" x14ac:dyDescent="0.2">
      <c r="A979" s="91">
        <v>605051</v>
      </c>
      <c r="B979" s="23" t="s">
        <v>255</v>
      </c>
      <c r="C979" s="92">
        <v>1</v>
      </c>
      <c r="D979" s="24" t="s">
        <v>610</v>
      </c>
      <c r="E979" s="25"/>
      <c r="F979" s="25" t="s">
        <v>601</v>
      </c>
      <c r="G979" s="25"/>
      <c r="H979" s="25"/>
      <c r="I979" s="23">
        <v>10</v>
      </c>
      <c r="J979" s="23">
        <v>2024</v>
      </c>
      <c r="K979" s="25"/>
      <c r="L979" s="25"/>
      <c r="M979" s="25">
        <v>1</v>
      </c>
      <c r="N979" s="26">
        <v>3200000</v>
      </c>
      <c r="O979" s="27">
        <v>4</v>
      </c>
      <c r="P979" s="28">
        <v>0</v>
      </c>
      <c r="Q979" s="28">
        <v>0</v>
      </c>
      <c r="R979" s="28">
        <v>0</v>
      </c>
      <c r="S979" s="35">
        <f t="shared" si="112"/>
        <v>0</v>
      </c>
      <c r="T979" s="35">
        <f t="shared" si="113"/>
        <v>66667</v>
      </c>
      <c r="U979" s="36">
        <f t="shared" si="108"/>
        <v>0</v>
      </c>
      <c r="V979" s="35">
        <f t="shared" si="114"/>
        <v>3</v>
      </c>
      <c r="W979" s="35">
        <f t="shared" si="109"/>
        <v>200001</v>
      </c>
      <c r="X979" s="35">
        <f t="shared" si="110"/>
        <v>200001</v>
      </c>
      <c r="Y979" s="31">
        <f t="shared" si="111"/>
        <v>2999999</v>
      </c>
      <c r="Z979" s="32" t="s">
        <v>41</v>
      </c>
      <c r="AA979" s="25"/>
      <c r="AB979" s="25"/>
    </row>
    <row r="980" spans="1:28" x14ac:dyDescent="0.2">
      <c r="A980" s="91">
        <v>605052</v>
      </c>
      <c r="B980" s="23" t="s">
        <v>255</v>
      </c>
      <c r="C980" s="92">
        <v>1</v>
      </c>
      <c r="D980" s="24" t="s">
        <v>610</v>
      </c>
      <c r="E980" s="25"/>
      <c r="F980" s="25" t="s">
        <v>601</v>
      </c>
      <c r="G980" s="25"/>
      <c r="H980" s="25"/>
      <c r="I980" s="23">
        <v>10</v>
      </c>
      <c r="J980" s="23">
        <v>2024</v>
      </c>
      <c r="K980" s="25"/>
      <c r="L980" s="25"/>
      <c r="M980" s="25">
        <v>1</v>
      </c>
      <c r="N980" s="26">
        <v>3200000</v>
      </c>
      <c r="O980" s="27">
        <v>4</v>
      </c>
      <c r="P980" s="28">
        <v>0</v>
      </c>
      <c r="Q980" s="28">
        <v>0</v>
      </c>
      <c r="R980" s="28">
        <v>0</v>
      </c>
      <c r="S980" s="35">
        <f t="shared" si="112"/>
        <v>0</v>
      </c>
      <c r="T980" s="35">
        <f t="shared" si="113"/>
        <v>66667</v>
      </c>
      <c r="U980" s="36">
        <f t="shared" si="108"/>
        <v>0</v>
      </c>
      <c r="V980" s="35">
        <f t="shared" si="114"/>
        <v>3</v>
      </c>
      <c r="W980" s="35">
        <f t="shared" si="109"/>
        <v>200001</v>
      </c>
      <c r="X980" s="35">
        <f t="shared" si="110"/>
        <v>200001</v>
      </c>
      <c r="Y980" s="31">
        <f t="shared" si="111"/>
        <v>2999999</v>
      </c>
      <c r="Z980" s="32" t="s">
        <v>41</v>
      </c>
      <c r="AA980" s="25"/>
      <c r="AB980" s="25"/>
    </row>
    <row r="981" spans="1:28" x14ac:dyDescent="0.2">
      <c r="A981" s="91">
        <v>605053</v>
      </c>
      <c r="B981" s="23" t="s">
        <v>255</v>
      </c>
      <c r="C981" s="92">
        <v>1</v>
      </c>
      <c r="D981" s="24" t="s">
        <v>610</v>
      </c>
      <c r="E981" s="25"/>
      <c r="F981" s="25" t="s">
        <v>601</v>
      </c>
      <c r="G981" s="25"/>
      <c r="H981" s="25"/>
      <c r="I981" s="23">
        <v>10</v>
      </c>
      <c r="J981" s="23">
        <v>2024</v>
      </c>
      <c r="K981" s="25"/>
      <c r="L981" s="25"/>
      <c r="M981" s="25">
        <v>1</v>
      </c>
      <c r="N981" s="26">
        <v>3200000</v>
      </c>
      <c r="O981" s="27">
        <v>4</v>
      </c>
      <c r="P981" s="28">
        <v>0</v>
      </c>
      <c r="Q981" s="28">
        <v>0</v>
      </c>
      <c r="R981" s="28">
        <v>0</v>
      </c>
      <c r="S981" s="35">
        <f t="shared" si="112"/>
        <v>0</v>
      </c>
      <c r="T981" s="35">
        <f t="shared" si="113"/>
        <v>66667</v>
      </c>
      <c r="U981" s="36">
        <f t="shared" si="108"/>
        <v>0</v>
      </c>
      <c r="V981" s="35">
        <f t="shared" si="114"/>
        <v>3</v>
      </c>
      <c r="W981" s="35">
        <f t="shared" si="109"/>
        <v>200001</v>
      </c>
      <c r="X981" s="35">
        <f t="shared" si="110"/>
        <v>200001</v>
      </c>
      <c r="Y981" s="31">
        <f t="shared" si="111"/>
        <v>2999999</v>
      </c>
      <c r="Z981" s="32" t="s">
        <v>41</v>
      </c>
      <c r="AA981" s="25"/>
      <c r="AB981" s="25"/>
    </row>
    <row r="982" spans="1:28" x14ac:dyDescent="0.2">
      <c r="A982" s="91">
        <v>605054</v>
      </c>
      <c r="B982" s="23" t="s">
        <v>255</v>
      </c>
      <c r="C982" s="92">
        <v>1</v>
      </c>
      <c r="D982" s="24" t="s">
        <v>610</v>
      </c>
      <c r="E982" s="25"/>
      <c r="F982" s="25" t="s">
        <v>601</v>
      </c>
      <c r="G982" s="25"/>
      <c r="H982" s="25"/>
      <c r="I982" s="23">
        <v>10</v>
      </c>
      <c r="J982" s="23">
        <v>2024</v>
      </c>
      <c r="K982" s="25"/>
      <c r="L982" s="25"/>
      <c r="M982" s="25">
        <v>1</v>
      </c>
      <c r="N982" s="26">
        <v>3200000</v>
      </c>
      <c r="O982" s="27">
        <v>4</v>
      </c>
      <c r="P982" s="28">
        <v>0</v>
      </c>
      <c r="Q982" s="28">
        <v>0</v>
      </c>
      <c r="R982" s="28">
        <v>0</v>
      </c>
      <c r="S982" s="35">
        <f t="shared" si="112"/>
        <v>0</v>
      </c>
      <c r="T982" s="35">
        <f t="shared" si="113"/>
        <v>66667</v>
      </c>
      <c r="U982" s="36">
        <f t="shared" si="108"/>
        <v>0</v>
      </c>
      <c r="V982" s="35">
        <f t="shared" si="114"/>
        <v>3</v>
      </c>
      <c r="W982" s="35">
        <f t="shared" si="109"/>
        <v>200001</v>
      </c>
      <c r="X982" s="35">
        <f t="shared" si="110"/>
        <v>200001</v>
      </c>
      <c r="Y982" s="31">
        <f t="shared" si="111"/>
        <v>2999999</v>
      </c>
      <c r="Z982" s="32" t="s">
        <v>41</v>
      </c>
      <c r="AA982" s="25"/>
      <c r="AB982" s="25"/>
    </row>
    <row r="983" spans="1:28" x14ac:dyDescent="0.2">
      <c r="A983" s="91">
        <v>605055</v>
      </c>
      <c r="B983" s="23" t="s">
        <v>255</v>
      </c>
      <c r="C983" s="92">
        <v>1</v>
      </c>
      <c r="D983" s="24" t="s">
        <v>610</v>
      </c>
      <c r="E983" s="25"/>
      <c r="F983" s="25" t="s">
        <v>601</v>
      </c>
      <c r="G983" s="25"/>
      <c r="H983" s="25"/>
      <c r="I983" s="23">
        <v>10</v>
      </c>
      <c r="J983" s="23">
        <v>2024</v>
      </c>
      <c r="K983" s="25"/>
      <c r="L983" s="25"/>
      <c r="M983" s="25">
        <v>1</v>
      </c>
      <c r="N983" s="26">
        <v>3200000</v>
      </c>
      <c r="O983" s="27">
        <v>4</v>
      </c>
      <c r="P983" s="28">
        <v>0</v>
      </c>
      <c r="Q983" s="28">
        <v>0</v>
      </c>
      <c r="R983" s="28">
        <v>0</v>
      </c>
      <c r="S983" s="35">
        <f t="shared" si="112"/>
        <v>0</v>
      </c>
      <c r="T983" s="35">
        <f t="shared" si="113"/>
        <v>66667</v>
      </c>
      <c r="U983" s="36">
        <f t="shared" si="108"/>
        <v>0</v>
      </c>
      <c r="V983" s="35">
        <f t="shared" si="114"/>
        <v>3</v>
      </c>
      <c r="W983" s="35">
        <f t="shared" si="109"/>
        <v>200001</v>
      </c>
      <c r="X983" s="35">
        <f t="shared" si="110"/>
        <v>200001</v>
      </c>
      <c r="Y983" s="31">
        <f t="shared" si="111"/>
        <v>2999999</v>
      </c>
      <c r="Z983" s="32" t="s">
        <v>41</v>
      </c>
      <c r="AA983" s="25"/>
      <c r="AB983" s="25"/>
    </row>
    <row r="984" spans="1:28" x14ac:dyDescent="0.2">
      <c r="A984" s="91">
        <v>605056</v>
      </c>
      <c r="B984" s="23" t="s">
        <v>255</v>
      </c>
      <c r="C984" s="92">
        <v>1</v>
      </c>
      <c r="D984" s="24" t="s">
        <v>610</v>
      </c>
      <c r="E984" s="25"/>
      <c r="F984" s="25" t="s">
        <v>601</v>
      </c>
      <c r="G984" s="25"/>
      <c r="H984" s="25"/>
      <c r="I984" s="23">
        <v>10</v>
      </c>
      <c r="J984" s="23">
        <v>2024</v>
      </c>
      <c r="K984" s="25"/>
      <c r="L984" s="25"/>
      <c r="M984" s="25">
        <v>1</v>
      </c>
      <c r="N984" s="26">
        <v>3200000</v>
      </c>
      <c r="O984" s="27">
        <v>4</v>
      </c>
      <c r="P984" s="28">
        <v>0</v>
      </c>
      <c r="Q984" s="28">
        <v>0</v>
      </c>
      <c r="R984" s="28">
        <v>0</v>
      </c>
      <c r="S984" s="35">
        <f t="shared" si="112"/>
        <v>0</v>
      </c>
      <c r="T984" s="35">
        <f t="shared" si="113"/>
        <v>66667</v>
      </c>
      <c r="U984" s="36">
        <f t="shared" si="108"/>
        <v>0</v>
      </c>
      <c r="V984" s="35">
        <f t="shared" si="114"/>
        <v>3</v>
      </c>
      <c r="W984" s="35">
        <f t="shared" si="109"/>
        <v>200001</v>
      </c>
      <c r="X984" s="35">
        <f t="shared" si="110"/>
        <v>200001</v>
      </c>
      <c r="Y984" s="31">
        <f t="shared" si="111"/>
        <v>2999999</v>
      </c>
      <c r="Z984" s="32" t="s">
        <v>41</v>
      </c>
      <c r="AA984" s="25"/>
      <c r="AB984" s="25"/>
    </row>
    <row r="985" spans="1:28" x14ac:dyDescent="0.2">
      <c r="A985" s="91">
        <v>605057</v>
      </c>
      <c r="B985" s="23" t="s">
        <v>255</v>
      </c>
      <c r="C985" s="92">
        <v>1</v>
      </c>
      <c r="D985" s="24" t="s">
        <v>610</v>
      </c>
      <c r="E985" s="25"/>
      <c r="F985" s="25" t="s">
        <v>601</v>
      </c>
      <c r="G985" s="25"/>
      <c r="H985" s="25"/>
      <c r="I985" s="23">
        <v>10</v>
      </c>
      <c r="J985" s="23">
        <v>2024</v>
      </c>
      <c r="K985" s="25"/>
      <c r="L985" s="25"/>
      <c r="M985" s="25">
        <v>1</v>
      </c>
      <c r="N985" s="26">
        <v>3200000</v>
      </c>
      <c r="O985" s="27">
        <v>4</v>
      </c>
      <c r="P985" s="28">
        <v>0</v>
      </c>
      <c r="Q985" s="28">
        <v>0</v>
      </c>
      <c r="R985" s="28">
        <v>0</v>
      </c>
      <c r="S985" s="35">
        <f t="shared" si="112"/>
        <v>0</v>
      </c>
      <c r="T985" s="35">
        <f t="shared" si="113"/>
        <v>66667</v>
      </c>
      <c r="U985" s="36">
        <f t="shared" si="108"/>
        <v>0</v>
      </c>
      <c r="V985" s="35">
        <f t="shared" si="114"/>
        <v>3</v>
      </c>
      <c r="W985" s="35">
        <f t="shared" si="109"/>
        <v>200001</v>
      </c>
      <c r="X985" s="35">
        <f t="shared" si="110"/>
        <v>200001</v>
      </c>
      <c r="Y985" s="31">
        <f t="shared" si="111"/>
        <v>2999999</v>
      </c>
      <c r="Z985" s="32" t="s">
        <v>41</v>
      </c>
      <c r="AA985" s="25"/>
      <c r="AB985" s="25"/>
    </row>
    <row r="986" spans="1:28" x14ac:dyDescent="0.2">
      <c r="A986" s="91">
        <v>605058</v>
      </c>
      <c r="B986" s="23" t="s">
        <v>255</v>
      </c>
      <c r="C986" s="92">
        <v>1</v>
      </c>
      <c r="D986" s="24" t="s">
        <v>610</v>
      </c>
      <c r="E986" s="25"/>
      <c r="F986" s="25" t="s">
        <v>601</v>
      </c>
      <c r="G986" s="25"/>
      <c r="H986" s="25"/>
      <c r="I986" s="23">
        <v>10</v>
      </c>
      <c r="J986" s="23">
        <v>2024</v>
      </c>
      <c r="K986" s="25"/>
      <c r="L986" s="25"/>
      <c r="M986" s="25">
        <v>1</v>
      </c>
      <c r="N986" s="26">
        <v>3200000</v>
      </c>
      <c r="O986" s="27">
        <v>4</v>
      </c>
      <c r="P986" s="28">
        <v>0</v>
      </c>
      <c r="Q986" s="28">
        <v>0</v>
      </c>
      <c r="R986" s="28">
        <v>0</v>
      </c>
      <c r="S986" s="35">
        <f t="shared" si="112"/>
        <v>0</v>
      </c>
      <c r="T986" s="35">
        <f t="shared" si="113"/>
        <v>66667</v>
      </c>
      <c r="U986" s="36">
        <f t="shared" si="108"/>
        <v>0</v>
      </c>
      <c r="V986" s="35">
        <f t="shared" si="114"/>
        <v>3</v>
      </c>
      <c r="W986" s="35">
        <f t="shared" si="109"/>
        <v>200001</v>
      </c>
      <c r="X986" s="35">
        <f t="shared" si="110"/>
        <v>200001</v>
      </c>
      <c r="Y986" s="31">
        <f t="shared" si="111"/>
        <v>2999999</v>
      </c>
      <c r="Z986" s="32" t="s">
        <v>41</v>
      </c>
      <c r="AA986" s="25"/>
      <c r="AB986" s="25"/>
    </row>
    <row r="987" spans="1:28" x14ac:dyDescent="0.2">
      <c r="A987" s="91">
        <v>605059</v>
      </c>
      <c r="B987" s="23" t="s">
        <v>255</v>
      </c>
      <c r="C987" s="92">
        <v>1</v>
      </c>
      <c r="D987" s="24" t="s">
        <v>610</v>
      </c>
      <c r="E987" s="25"/>
      <c r="F987" s="25" t="s">
        <v>601</v>
      </c>
      <c r="G987" s="25"/>
      <c r="H987" s="25"/>
      <c r="I987" s="23">
        <v>10</v>
      </c>
      <c r="J987" s="23">
        <v>2024</v>
      </c>
      <c r="K987" s="25"/>
      <c r="L987" s="25"/>
      <c r="M987" s="25">
        <v>1</v>
      </c>
      <c r="N987" s="26">
        <v>3200000</v>
      </c>
      <c r="O987" s="27">
        <v>4</v>
      </c>
      <c r="P987" s="28">
        <v>0</v>
      </c>
      <c r="Q987" s="28">
        <v>0</v>
      </c>
      <c r="R987" s="28">
        <v>0</v>
      </c>
      <c r="S987" s="35">
        <f t="shared" si="112"/>
        <v>0</v>
      </c>
      <c r="T987" s="35">
        <f t="shared" si="113"/>
        <v>66667</v>
      </c>
      <c r="U987" s="36">
        <f t="shared" si="108"/>
        <v>0</v>
      </c>
      <c r="V987" s="35">
        <f t="shared" si="114"/>
        <v>3</v>
      </c>
      <c r="W987" s="35">
        <f t="shared" si="109"/>
        <v>200001</v>
      </c>
      <c r="X987" s="35">
        <f t="shared" si="110"/>
        <v>200001</v>
      </c>
      <c r="Y987" s="31">
        <f t="shared" si="111"/>
        <v>2999999</v>
      </c>
      <c r="Z987" s="32" t="s">
        <v>41</v>
      </c>
      <c r="AA987" s="25"/>
      <c r="AB987" s="25"/>
    </row>
    <row r="988" spans="1:28" x14ac:dyDescent="0.2">
      <c r="A988" s="91">
        <v>605060</v>
      </c>
      <c r="B988" s="23" t="s">
        <v>255</v>
      </c>
      <c r="C988" s="92">
        <v>1</v>
      </c>
      <c r="D988" s="24" t="s">
        <v>610</v>
      </c>
      <c r="E988" s="25"/>
      <c r="F988" s="25" t="s">
        <v>601</v>
      </c>
      <c r="G988" s="25"/>
      <c r="H988" s="25"/>
      <c r="I988" s="23">
        <v>10</v>
      </c>
      <c r="J988" s="23">
        <v>2024</v>
      </c>
      <c r="K988" s="25"/>
      <c r="L988" s="25"/>
      <c r="M988" s="25">
        <v>1</v>
      </c>
      <c r="N988" s="26">
        <v>3200000</v>
      </c>
      <c r="O988" s="27">
        <v>4</v>
      </c>
      <c r="P988" s="28">
        <v>0</v>
      </c>
      <c r="Q988" s="28">
        <v>0</v>
      </c>
      <c r="R988" s="28">
        <v>0</v>
      </c>
      <c r="S988" s="35">
        <f t="shared" si="112"/>
        <v>0</v>
      </c>
      <c r="T988" s="35">
        <f t="shared" si="113"/>
        <v>66667</v>
      </c>
      <c r="U988" s="36">
        <f t="shared" si="108"/>
        <v>0</v>
      </c>
      <c r="V988" s="35">
        <f t="shared" si="114"/>
        <v>3</v>
      </c>
      <c r="W988" s="35">
        <f t="shared" si="109"/>
        <v>200001</v>
      </c>
      <c r="X988" s="35">
        <f t="shared" si="110"/>
        <v>200001</v>
      </c>
      <c r="Y988" s="31">
        <f t="shared" si="111"/>
        <v>2999999</v>
      </c>
      <c r="Z988" s="32" t="s">
        <v>41</v>
      </c>
      <c r="AA988" s="25"/>
      <c r="AB988" s="25"/>
    </row>
    <row r="989" spans="1:28" x14ac:dyDescent="0.2">
      <c r="A989" s="91">
        <v>605061</v>
      </c>
      <c r="B989" s="23" t="s">
        <v>255</v>
      </c>
      <c r="C989" s="92">
        <v>1</v>
      </c>
      <c r="D989" s="24" t="s">
        <v>610</v>
      </c>
      <c r="E989" s="25"/>
      <c r="F989" s="25" t="s">
        <v>601</v>
      </c>
      <c r="G989" s="25"/>
      <c r="H989" s="25"/>
      <c r="I989" s="23">
        <v>10</v>
      </c>
      <c r="J989" s="23">
        <v>2024</v>
      </c>
      <c r="K989" s="25"/>
      <c r="L989" s="25"/>
      <c r="M989" s="25">
        <v>1</v>
      </c>
      <c r="N989" s="26">
        <v>3200000</v>
      </c>
      <c r="O989" s="27">
        <v>4</v>
      </c>
      <c r="P989" s="28">
        <v>0</v>
      </c>
      <c r="Q989" s="28">
        <v>0</v>
      </c>
      <c r="R989" s="28">
        <v>0</v>
      </c>
      <c r="S989" s="35">
        <f t="shared" si="112"/>
        <v>0</v>
      </c>
      <c r="T989" s="35">
        <f t="shared" si="113"/>
        <v>66667</v>
      </c>
      <c r="U989" s="36">
        <f t="shared" si="108"/>
        <v>0</v>
      </c>
      <c r="V989" s="35">
        <f t="shared" si="114"/>
        <v>3</v>
      </c>
      <c r="W989" s="35">
        <f t="shared" si="109"/>
        <v>200001</v>
      </c>
      <c r="X989" s="35">
        <f t="shared" si="110"/>
        <v>200001</v>
      </c>
      <c r="Y989" s="31">
        <f t="shared" si="111"/>
        <v>2999999</v>
      </c>
      <c r="Z989" s="32" t="s">
        <v>41</v>
      </c>
      <c r="AA989" s="25"/>
      <c r="AB989" s="25"/>
    </row>
    <row r="990" spans="1:28" x14ac:dyDescent="0.2">
      <c r="A990" s="91">
        <v>605062</v>
      </c>
      <c r="B990" s="23" t="s">
        <v>255</v>
      </c>
      <c r="C990" s="92">
        <v>1</v>
      </c>
      <c r="D990" s="24" t="s">
        <v>610</v>
      </c>
      <c r="E990" s="25"/>
      <c r="F990" s="25" t="s">
        <v>601</v>
      </c>
      <c r="G990" s="25"/>
      <c r="H990" s="25"/>
      <c r="I990" s="23">
        <v>10</v>
      </c>
      <c r="J990" s="23">
        <v>2024</v>
      </c>
      <c r="K990" s="25"/>
      <c r="L990" s="25"/>
      <c r="M990" s="25">
        <v>1</v>
      </c>
      <c r="N990" s="26">
        <v>3200000</v>
      </c>
      <c r="O990" s="27">
        <v>4</v>
      </c>
      <c r="P990" s="28">
        <v>0</v>
      </c>
      <c r="Q990" s="28">
        <v>0</v>
      </c>
      <c r="R990" s="28">
        <v>0</v>
      </c>
      <c r="S990" s="35">
        <f t="shared" si="112"/>
        <v>0</v>
      </c>
      <c r="T990" s="35">
        <f t="shared" si="113"/>
        <v>66667</v>
      </c>
      <c r="U990" s="36">
        <f t="shared" si="108"/>
        <v>0</v>
      </c>
      <c r="V990" s="35">
        <f t="shared" si="114"/>
        <v>3</v>
      </c>
      <c r="W990" s="35">
        <f t="shared" si="109"/>
        <v>200001</v>
      </c>
      <c r="X990" s="35">
        <f t="shared" si="110"/>
        <v>200001</v>
      </c>
      <c r="Y990" s="31">
        <f t="shared" si="111"/>
        <v>2999999</v>
      </c>
      <c r="Z990" s="32" t="s">
        <v>41</v>
      </c>
      <c r="AA990" s="25"/>
      <c r="AB990" s="25"/>
    </row>
    <row r="991" spans="1:28" x14ac:dyDescent="0.2">
      <c r="A991" s="91">
        <v>605063</v>
      </c>
      <c r="B991" s="23" t="s">
        <v>255</v>
      </c>
      <c r="C991" s="92">
        <v>1</v>
      </c>
      <c r="D991" s="24" t="s">
        <v>610</v>
      </c>
      <c r="E991" s="25"/>
      <c r="F991" s="25" t="s">
        <v>601</v>
      </c>
      <c r="G991" s="25"/>
      <c r="H991" s="25"/>
      <c r="I991" s="23">
        <v>10</v>
      </c>
      <c r="J991" s="23">
        <v>2024</v>
      </c>
      <c r="K991" s="25"/>
      <c r="L991" s="25"/>
      <c r="M991" s="25">
        <v>1</v>
      </c>
      <c r="N991" s="26">
        <v>3200000</v>
      </c>
      <c r="O991" s="27">
        <v>4</v>
      </c>
      <c r="P991" s="28">
        <v>0</v>
      </c>
      <c r="Q991" s="28">
        <v>0</v>
      </c>
      <c r="R991" s="28">
        <v>0</v>
      </c>
      <c r="S991" s="35">
        <f t="shared" si="112"/>
        <v>0</v>
      </c>
      <c r="T991" s="35">
        <f t="shared" si="113"/>
        <v>66667</v>
      </c>
      <c r="U991" s="36">
        <f t="shared" si="108"/>
        <v>0</v>
      </c>
      <c r="V991" s="35">
        <f t="shared" si="114"/>
        <v>3</v>
      </c>
      <c r="W991" s="35">
        <f t="shared" si="109"/>
        <v>200001</v>
      </c>
      <c r="X991" s="35">
        <f t="shared" si="110"/>
        <v>200001</v>
      </c>
      <c r="Y991" s="31">
        <f t="shared" si="111"/>
        <v>2999999</v>
      </c>
      <c r="Z991" s="32" t="s">
        <v>41</v>
      </c>
      <c r="AA991" s="25"/>
      <c r="AB991" s="25"/>
    </row>
    <row r="992" spans="1:28" x14ac:dyDescent="0.2">
      <c r="A992" s="91">
        <v>605064</v>
      </c>
      <c r="B992" s="23" t="s">
        <v>255</v>
      </c>
      <c r="C992" s="92">
        <v>1</v>
      </c>
      <c r="D992" s="24" t="s">
        <v>610</v>
      </c>
      <c r="E992" s="25"/>
      <c r="F992" s="25" t="s">
        <v>601</v>
      </c>
      <c r="G992" s="25"/>
      <c r="H992" s="25"/>
      <c r="I992" s="23">
        <v>10</v>
      </c>
      <c r="J992" s="23">
        <v>2024</v>
      </c>
      <c r="K992" s="25"/>
      <c r="L992" s="25"/>
      <c r="M992" s="25">
        <v>1</v>
      </c>
      <c r="N992" s="26">
        <v>3200000</v>
      </c>
      <c r="O992" s="27">
        <v>4</v>
      </c>
      <c r="P992" s="28">
        <v>0</v>
      </c>
      <c r="Q992" s="28">
        <v>0</v>
      </c>
      <c r="R992" s="28">
        <v>0</v>
      </c>
      <c r="S992" s="35">
        <f t="shared" si="112"/>
        <v>0</v>
      </c>
      <c r="T992" s="35">
        <f t="shared" si="113"/>
        <v>66667</v>
      </c>
      <c r="U992" s="36">
        <f t="shared" si="108"/>
        <v>0</v>
      </c>
      <c r="V992" s="35">
        <f t="shared" si="114"/>
        <v>3</v>
      </c>
      <c r="W992" s="35">
        <f t="shared" si="109"/>
        <v>200001</v>
      </c>
      <c r="X992" s="35">
        <f t="shared" si="110"/>
        <v>200001</v>
      </c>
      <c r="Y992" s="31">
        <f t="shared" si="111"/>
        <v>2999999</v>
      </c>
      <c r="Z992" s="32" t="s">
        <v>41</v>
      </c>
      <c r="AA992" s="25"/>
      <c r="AB992" s="25"/>
    </row>
    <row r="993" spans="1:28" x14ac:dyDescent="0.2">
      <c r="A993" s="91">
        <v>605065</v>
      </c>
      <c r="B993" s="23" t="s">
        <v>255</v>
      </c>
      <c r="C993" s="92">
        <v>1</v>
      </c>
      <c r="D993" s="24" t="s">
        <v>610</v>
      </c>
      <c r="E993" s="25"/>
      <c r="F993" s="25" t="s">
        <v>601</v>
      </c>
      <c r="G993" s="25"/>
      <c r="H993" s="25"/>
      <c r="I993" s="23">
        <v>10</v>
      </c>
      <c r="J993" s="23">
        <v>2024</v>
      </c>
      <c r="K993" s="25"/>
      <c r="L993" s="25"/>
      <c r="M993" s="25">
        <v>1</v>
      </c>
      <c r="N993" s="26">
        <v>3200000</v>
      </c>
      <c r="O993" s="27">
        <v>4</v>
      </c>
      <c r="P993" s="28">
        <v>0</v>
      </c>
      <c r="Q993" s="28">
        <v>0</v>
      </c>
      <c r="R993" s="28">
        <v>0</v>
      </c>
      <c r="S993" s="35">
        <f t="shared" si="112"/>
        <v>0</v>
      </c>
      <c r="T993" s="35">
        <f t="shared" si="113"/>
        <v>66667</v>
      </c>
      <c r="U993" s="36">
        <f t="shared" si="108"/>
        <v>0</v>
      </c>
      <c r="V993" s="35">
        <f t="shared" si="114"/>
        <v>3</v>
      </c>
      <c r="W993" s="35">
        <f t="shared" si="109"/>
        <v>200001</v>
      </c>
      <c r="X993" s="35">
        <f t="shared" si="110"/>
        <v>200001</v>
      </c>
      <c r="Y993" s="31">
        <f t="shared" si="111"/>
        <v>2999999</v>
      </c>
      <c r="Z993" s="32" t="s">
        <v>41</v>
      </c>
      <c r="AA993" s="25"/>
      <c r="AB993" s="25"/>
    </row>
    <row r="994" spans="1:28" x14ac:dyDescent="0.2">
      <c r="A994" s="91">
        <v>605066</v>
      </c>
      <c r="B994" s="37" t="s">
        <v>608</v>
      </c>
      <c r="C994" s="92">
        <v>1</v>
      </c>
      <c r="D994" s="24" t="s">
        <v>609</v>
      </c>
      <c r="E994" s="25"/>
      <c r="F994" s="25" t="s">
        <v>602</v>
      </c>
      <c r="G994" s="25"/>
      <c r="H994" s="25"/>
      <c r="I994" s="23">
        <v>10</v>
      </c>
      <c r="J994" s="23">
        <v>2024</v>
      </c>
      <c r="K994" s="25"/>
      <c r="L994" s="25"/>
      <c r="M994" s="25">
        <v>1</v>
      </c>
      <c r="N994" s="26">
        <v>34500000</v>
      </c>
      <c r="O994" s="27">
        <v>8</v>
      </c>
      <c r="P994" s="28">
        <v>0</v>
      </c>
      <c r="Q994" s="28">
        <v>0</v>
      </c>
      <c r="R994" s="28">
        <v>0</v>
      </c>
      <c r="S994" s="35">
        <f t="shared" si="112"/>
        <v>0</v>
      </c>
      <c r="T994" s="35">
        <f t="shared" si="113"/>
        <v>359375</v>
      </c>
      <c r="U994" s="36">
        <f t="shared" si="108"/>
        <v>0</v>
      </c>
      <c r="V994" s="35">
        <f t="shared" si="114"/>
        <v>3</v>
      </c>
      <c r="W994" s="35">
        <f t="shared" si="109"/>
        <v>1078125</v>
      </c>
      <c r="X994" s="35">
        <f t="shared" si="110"/>
        <v>1078125</v>
      </c>
      <c r="Y994" s="31">
        <f t="shared" si="111"/>
        <v>33421875</v>
      </c>
      <c r="Z994" s="32" t="s">
        <v>41</v>
      </c>
      <c r="AA994" s="25"/>
      <c r="AB994" s="25"/>
    </row>
    <row r="995" spans="1:28" x14ac:dyDescent="0.2">
      <c r="A995" s="38">
        <v>605067</v>
      </c>
      <c r="B995" s="23" t="s">
        <v>612</v>
      </c>
      <c r="C995" s="92">
        <v>1</v>
      </c>
      <c r="D995" s="32" t="s">
        <v>613</v>
      </c>
      <c r="E995" s="25"/>
      <c r="F995" s="25" t="s">
        <v>603</v>
      </c>
      <c r="G995" s="25"/>
      <c r="H995" s="25"/>
      <c r="I995" s="23">
        <v>10</v>
      </c>
      <c r="J995" s="23">
        <v>2024</v>
      </c>
      <c r="K995" s="25"/>
      <c r="L995" s="25"/>
      <c r="M995" s="25">
        <v>1</v>
      </c>
      <c r="N995" s="39">
        <v>15250000</v>
      </c>
      <c r="O995" s="27">
        <v>8</v>
      </c>
      <c r="P995" s="28">
        <v>0</v>
      </c>
      <c r="Q995" s="28">
        <v>0</v>
      </c>
      <c r="R995" s="28">
        <v>0</v>
      </c>
      <c r="S995" s="35">
        <f t="shared" si="112"/>
        <v>0</v>
      </c>
      <c r="T995" s="35">
        <f t="shared" si="113"/>
        <v>158855</v>
      </c>
      <c r="U995" s="36">
        <f t="shared" si="108"/>
        <v>0</v>
      </c>
      <c r="V995" s="35">
        <f t="shared" si="114"/>
        <v>3</v>
      </c>
      <c r="W995" s="35">
        <f t="shared" si="109"/>
        <v>476565</v>
      </c>
      <c r="X995" s="35">
        <f t="shared" si="110"/>
        <v>476565</v>
      </c>
      <c r="Y995" s="31">
        <f t="shared" si="111"/>
        <v>14773435</v>
      </c>
      <c r="Z995" s="32" t="s">
        <v>41</v>
      </c>
      <c r="AA995" s="25"/>
      <c r="AB995" s="25"/>
    </row>
    <row r="996" spans="1:28" x14ac:dyDescent="0.2">
      <c r="A996" s="38">
        <v>605068</v>
      </c>
      <c r="B996" s="23" t="s">
        <v>612</v>
      </c>
      <c r="C996" s="92">
        <v>1</v>
      </c>
      <c r="D996" s="32" t="s">
        <v>613</v>
      </c>
      <c r="E996" s="25"/>
      <c r="F996" s="25" t="s">
        <v>603</v>
      </c>
      <c r="G996" s="25"/>
      <c r="H996" s="25"/>
      <c r="I996" s="23">
        <v>10</v>
      </c>
      <c r="J996" s="23">
        <v>2024</v>
      </c>
      <c r="K996" s="25"/>
      <c r="L996" s="25"/>
      <c r="M996" s="25">
        <v>1</v>
      </c>
      <c r="N996" s="39">
        <v>15250000</v>
      </c>
      <c r="O996" s="27">
        <v>8</v>
      </c>
      <c r="P996" s="28">
        <v>0</v>
      </c>
      <c r="Q996" s="28">
        <v>0</v>
      </c>
      <c r="R996" s="28">
        <v>0</v>
      </c>
      <c r="S996" s="35">
        <f t="shared" si="112"/>
        <v>0</v>
      </c>
      <c r="T996" s="35">
        <f t="shared" si="113"/>
        <v>158855</v>
      </c>
      <c r="U996" s="36">
        <f t="shared" si="108"/>
        <v>0</v>
      </c>
      <c r="V996" s="35">
        <f t="shared" si="114"/>
        <v>3</v>
      </c>
      <c r="W996" s="35">
        <f t="shared" si="109"/>
        <v>476565</v>
      </c>
      <c r="X996" s="35">
        <f t="shared" si="110"/>
        <v>476565</v>
      </c>
      <c r="Y996" s="31">
        <f t="shared" si="111"/>
        <v>14773435</v>
      </c>
      <c r="Z996" s="32" t="s">
        <v>41</v>
      </c>
      <c r="AA996" s="25"/>
      <c r="AB996" s="25"/>
    </row>
    <row r="997" spans="1:28" x14ac:dyDescent="0.2">
      <c r="A997" s="38">
        <v>605069</v>
      </c>
      <c r="B997" s="23" t="s">
        <v>300</v>
      </c>
      <c r="C997" s="92">
        <v>1</v>
      </c>
      <c r="D997" s="32" t="s">
        <v>611</v>
      </c>
      <c r="E997" s="25"/>
      <c r="F997" s="25" t="s">
        <v>604</v>
      </c>
      <c r="G997" s="25"/>
      <c r="H997" s="25"/>
      <c r="I997" s="23">
        <v>11</v>
      </c>
      <c r="J997" s="23">
        <v>2024</v>
      </c>
      <c r="K997" s="25"/>
      <c r="L997" s="25"/>
      <c r="M997" s="25">
        <v>1</v>
      </c>
      <c r="N997" s="39">
        <v>16000000</v>
      </c>
      <c r="O997" s="27">
        <v>4</v>
      </c>
      <c r="P997" s="28">
        <v>0</v>
      </c>
      <c r="Q997" s="28">
        <v>0</v>
      </c>
      <c r="R997" s="28">
        <v>0</v>
      </c>
      <c r="S997" s="35">
        <f t="shared" si="112"/>
        <v>0</v>
      </c>
      <c r="T997" s="35">
        <f t="shared" si="113"/>
        <v>333334</v>
      </c>
      <c r="U997" s="36">
        <f t="shared" si="108"/>
        <v>0</v>
      </c>
      <c r="V997" s="35">
        <f t="shared" si="114"/>
        <v>2</v>
      </c>
      <c r="W997" s="35">
        <f t="shared" si="109"/>
        <v>666668</v>
      </c>
      <c r="X997" s="35">
        <f t="shared" si="110"/>
        <v>666668</v>
      </c>
      <c r="Y997" s="31">
        <f t="shared" si="111"/>
        <v>15333332</v>
      </c>
      <c r="Z997" s="32" t="s">
        <v>41</v>
      </c>
      <c r="AA997" s="25"/>
      <c r="AB997" s="25"/>
    </row>
    <row r="998" spans="1:28" x14ac:dyDescent="0.2">
      <c r="A998" s="38">
        <v>605070</v>
      </c>
      <c r="B998" s="23" t="s">
        <v>300</v>
      </c>
      <c r="C998" s="92">
        <v>1</v>
      </c>
      <c r="D998" s="32" t="s">
        <v>611</v>
      </c>
      <c r="E998" s="25"/>
      <c r="F998" s="25" t="s">
        <v>604</v>
      </c>
      <c r="G998" s="25"/>
      <c r="H998" s="25"/>
      <c r="I998" s="23">
        <v>11</v>
      </c>
      <c r="J998" s="23">
        <v>2024</v>
      </c>
      <c r="K998" s="25"/>
      <c r="L998" s="25"/>
      <c r="M998" s="25">
        <v>1</v>
      </c>
      <c r="N998" s="39">
        <v>16000000</v>
      </c>
      <c r="O998" s="27">
        <v>4</v>
      </c>
      <c r="P998" s="28">
        <v>0</v>
      </c>
      <c r="Q998" s="28">
        <v>0</v>
      </c>
      <c r="R998" s="28">
        <v>0</v>
      </c>
      <c r="S998" s="35">
        <f t="shared" si="112"/>
        <v>0</v>
      </c>
      <c r="T998" s="35">
        <f t="shared" si="113"/>
        <v>333334</v>
      </c>
      <c r="U998" s="36">
        <f t="shared" si="108"/>
        <v>0</v>
      </c>
      <c r="V998" s="35">
        <f t="shared" si="114"/>
        <v>2</v>
      </c>
      <c r="W998" s="35">
        <f t="shared" si="109"/>
        <v>666668</v>
      </c>
      <c r="X998" s="35">
        <f t="shared" si="110"/>
        <v>666668</v>
      </c>
      <c r="Y998" s="31">
        <f t="shared" si="111"/>
        <v>15333332</v>
      </c>
      <c r="Z998" s="32" t="s">
        <v>41</v>
      </c>
      <c r="AA998" s="25"/>
      <c r="AB998" s="25"/>
    </row>
    <row r="999" spans="1:28" x14ac:dyDescent="0.2">
      <c r="A999" s="38">
        <v>605071</v>
      </c>
      <c r="B999" s="23" t="s">
        <v>300</v>
      </c>
      <c r="C999" s="92">
        <v>1</v>
      </c>
      <c r="D999" s="32" t="s">
        <v>611</v>
      </c>
      <c r="E999" s="25"/>
      <c r="F999" s="25" t="s">
        <v>605</v>
      </c>
      <c r="G999" s="25"/>
      <c r="H999" s="25"/>
      <c r="I999" s="23">
        <v>11</v>
      </c>
      <c r="J999" s="23">
        <v>2024</v>
      </c>
      <c r="K999" s="25"/>
      <c r="L999" s="25"/>
      <c r="M999" s="25"/>
      <c r="N999" s="26">
        <v>2000000</v>
      </c>
      <c r="O999" s="27">
        <v>4</v>
      </c>
      <c r="P999" s="28">
        <v>0</v>
      </c>
      <c r="Q999" s="28">
        <v>0</v>
      </c>
      <c r="R999" s="28">
        <v>0</v>
      </c>
      <c r="S999" s="35">
        <f t="shared" si="112"/>
        <v>0</v>
      </c>
      <c r="T999" s="35">
        <f t="shared" si="113"/>
        <v>41667</v>
      </c>
      <c r="U999" s="36">
        <f t="shared" si="108"/>
        <v>0</v>
      </c>
      <c r="V999" s="35">
        <f t="shared" si="114"/>
        <v>2</v>
      </c>
      <c r="W999" s="35">
        <f t="shared" si="109"/>
        <v>83334</v>
      </c>
      <c r="X999" s="35">
        <f t="shared" si="110"/>
        <v>83334</v>
      </c>
      <c r="Y999" s="31">
        <f t="shared" si="111"/>
        <v>1916666</v>
      </c>
      <c r="Z999" s="32" t="s">
        <v>41</v>
      </c>
      <c r="AA999" s="25"/>
      <c r="AB999" s="25"/>
    </row>
    <row r="1000" spans="1:28" x14ac:dyDescent="0.2">
      <c r="A1000" s="38">
        <v>605072</v>
      </c>
      <c r="B1000" s="23" t="s">
        <v>50</v>
      </c>
      <c r="C1000" s="92">
        <v>1</v>
      </c>
      <c r="D1000" s="25" t="s">
        <v>51</v>
      </c>
      <c r="E1000" s="25"/>
      <c r="F1000" s="25" t="s">
        <v>616</v>
      </c>
      <c r="G1000" s="25"/>
      <c r="H1000" s="25"/>
      <c r="I1000" s="23">
        <v>12</v>
      </c>
      <c r="J1000" s="23">
        <v>2024</v>
      </c>
      <c r="K1000" s="25"/>
      <c r="L1000" s="25"/>
      <c r="M1000" s="25">
        <v>1</v>
      </c>
      <c r="N1000" s="95">
        <v>3750000</v>
      </c>
      <c r="O1000" s="25">
        <v>4</v>
      </c>
      <c r="P1000" s="28">
        <v>0</v>
      </c>
      <c r="Q1000" s="28">
        <v>0</v>
      </c>
      <c r="R1000" s="28">
        <v>0</v>
      </c>
      <c r="S1000" s="35">
        <f t="shared" si="112"/>
        <v>0</v>
      </c>
      <c r="T1000" s="35">
        <f t="shared" si="113"/>
        <v>78125</v>
      </c>
      <c r="U1000" s="36">
        <f t="shared" si="108"/>
        <v>0</v>
      </c>
      <c r="V1000" s="35">
        <f t="shared" si="114"/>
        <v>1</v>
      </c>
      <c r="W1000" s="35">
        <f t="shared" si="109"/>
        <v>78125</v>
      </c>
      <c r="X1000" s="35">
        <f t="shared" si="110"/>
        <v>78125</v>
      </c>
      <c r="Y1000" s="31">
        <f t="shared" si="111"/>
        <v>3671875</v>
      </c>
      <c r="Z1000" s="32" t="s">
        <v>41</v>
      </c>
      <c r="AA1000" s="25"/>
      <c r="AB1000" s="25"/>
    </row>
    <row r="1001" spans="1:28" x14ac:dyDescent="0.2">
      <c r="A1001" s="38">
        <v>605073</v>
      </c>
      <c r="B1001" s="23" t="s">
        <v>50</v>
      </c>
      <c r="C1001" s="92">
        <v>1</v>
      </c>
      <c r="D1001" s="25" t="s">
        <v>51</v>
      </c>
      <c r="E1001" s="25"/>
      <c r="F1001" s="25" t="s">
        <v>616</v>
      </c>
      <c r="G1001" s="25"/>
      <c r="H1001" s="25"/>
      <c r="I1001" s="23">
        <v>12</v>
      </c>
      <c r="J1001" s="23">
        <v>2024</v>
      </c>
      <c r="K1001" s="25"/>
      <c r="L1001" s="25"/>
      <c r="M1001" s="25">
        <v>1</v>
      </c>
      <c r="N1001" s="95">
        <v>3750000</v>
      </c>
      <c r="O1001" s="25">
        <v>4</v>
      </c>
      <c r="P1001" s="28">
        <v>0</v>
      </c>
      <c r="Q1001" s="28">
        <v>0</v>
      </c>
      <c r="R1001" s="28">
        <v>0</v>
      </c>
      <c r="S1001" s="35">
        <f t="shared" si="112"/>
        <v>0</v>
      </c>
      <c r="T1001" s="35">
        <f t="shared" si="113"/>
        <v>78125</v>
      </c>
      <c r="U1001" s="36">
        <f t="shared" si="108"/>
        <v>0</v>
      </c>
      <c r="V1001" s="35">
        <f t="shared" si="114"/>
        <v>1</v>
      </c>
      <c r="W1001" s="35">
        <f t="shared" si="109"/>
        <v>78125</v>
      </c>
      <c r="X1001" s="35">
        <f t="shared" si="110"/>
        <v>78125</v>
      </c>
      <c r="Y1001" s="31">
        <f t="shared" si="111"/>
        <v>3671875</v>
      </c>
      <c r="Z1001" s="32" t="s">
        <v>41</v>
      </c>
      <c r="AA1001" s="25"/>
      <c r="AB1001" s="25"/>
    </row>
    <row r="1002" spans="1:28" x14ac:dyDescent="0.2">
      <c r="A1002" s="38">
        <v>605074</v>
      </c>
      <c r="B1002" s="23" t="s">
        <v>354</v>
      </c>
      <c r="C1002" s="92">
        <v>1</v>
      </c>
      <c r="D1002" s="25" t="s">
        <v>355</v>
      </c>
      <c r="E1002" s="25"/>
      <c r="F1002" s="25" t="s">
        <v>617</v>
      </c>
      <c r="G1002" s="25"/>
      <c r="H1002" s="25"/>
      <c r="I1002" s="23">
        <v>12</v>
      </c>
      <c r="J1002" s="23">
        <v>2024</v>
      </c>
      <c r="K1002" s="25"/>
      <c r="L1002" s="25"/>
      <c r="M1002" s="25">
        <v>1</v>
      </c>
      <c r="N1002" s="96">
        <v>5495000</v>
      </c>
      <c r="O1002" s="25">
        <v>8</v>
      </c>
      <c r="P1002" s="28">
        <v>0</v>
      </c>
      <c r="Q1002" s="28">
        <v>0</v>
      </c>
      <c r="R1002" s="28">
        <v>0</v>
      </c>
      <c r="S1002" s="35">
        <f t="shared" si="112"/>
        <v>0</v>
      </c>
      <c r="T1002" s="35">
        <f t="shared" si="113"/>
        <v>57240</v>
      </c>
      <c r="U1002" s="36">
        <f t="shared" si="108"/>
        <v>0</v>
      </c>
      <c r="V1002" s="35">
        <f t="shared" si="114"/>
        <v>1</v>
      </c>
      <c r="W1002" s="35">
        <f t="shared" si="109"/>
        <v>57240</v>
      </c>
      <c r="X1002" s="35">
        <f t="shared" si="110"/>
        <v>57240</v>
      </c>
      <c r="Y1002" s="31">
        <f t="shared" si="111"/>
        <v>5437760</v>
      </c>
      <c r="Z1002" s="32" t="s">
        <v>41</v>
      </c>
      <c r="AA1002" s="25"/>
      <c r="AB1002" s="25"/>
    </row>
    <row r="1003" spans="1:28" x14ac:dyDescent="0.2">
      <c r="A1003" s="38">
        <v>605075</v>
      </c>
      <c r="B1003" s="23" t="s">
        <v>639</v>
      </c>
      <c r="C1003" s="92">
        <v>1</v>
      </c>
      <c r="D1003" s="25" t="s">
        <v>640</v>
      </c>
      <c r="E1003" s="25"/>
      <c r="F1003" s="25" t="s">
        <v>618</v>
      </c>
      <c r="G1003" s="25"/>
      <c r="H1003" s="25"/>
      <c r="I1003" s="23">
        <v>12</v>
      </c>
      <c r="J1003" s="23">
        <v>2024</v>
      </c>
      <c r="K1003" s="25"/>
      <c r="L1003" s="25"/>
      <c r="M1003" s="25">
        <v>1</v>
      </c>
      <c r="N1003" s="95">
        <v>8000000</v>
      </c>
      <c r="O1003" s="25">
        <v>8</v>
      </c>
      <c r="P1003" s="28">
        <v>0</v>
      </c>
      <c r="Q1003" s="28">
        <v>0</v>
      </c>
      <c r="R1003" s="28">
        <v>0</v>
      </c>
      <c r="S1003" s="35">
        <f t="shared" si="112"/>
        <v>0</v>
      </c>
      <c r="T1003" s="35">
        <f t="shared" si="113"/>
        <v>83334</v>
      </c>
      <c r="U1003" s="36">
        <f t="shared" si="108"/>
        <v>0</v>
      </c>
      <c r="V1003" s="35">
        <f t="shared" si="114"/>
        <v>1</v>
      </c>
      <c r="W1003" s="35">
        <f t="shared" si="109"/>
        <v>83334</v>
      </c>
      <c r="X1003" s="35">
        <f t="shared" si="110"/>
        <v>83334</v>
      </c>
      <c r="Y1003" s="31">
        <f t="shared" si="111"/>
        <v>7916666</v>
      </c>
      <c r="Z1003" s="32" t="s">
        <v>41</v>
      </c>
      <c r="AA1003" s="25"/>
      <c r="AB1003" s="25"/>
    </row>
    <row r="1004" spans="1:28" x14ac:dyDescent="0.2">
      <c r="A1004" s="38">
        <v>605076</v>
      </c>
      <c r="B1004" s="23" t="s">
        <v>512</v>
      </c>
      <c r="C1004" s="92">
        <v>1</v>
      </c>
      <c r="D1004" s="25" t="s">
        <v>513</v>
      </c>
      <c r="E1004" s="25"/>
      <c r="F1004" s="25" t="s">
        <v>619</v>
      </c>
      <c r="G1004" s="25"/>
      <c r="H1004" s="25"/>
      <c r="I1004" s="23">
        <v>12</v>
      </c>
      <c r="J1004" s="23">
        <v>2024</v>
      </c>
      <c r="K1004" s="25"/>
      <c r="L1004" s="25"/>
      <c r="M1004" s="25">
        <v>1</v>
      </c>
      <c r="N1004" s="95">
        <v>1450000</v>
      </c>
      <c r="O1004" s="25">
        <v>8</v>
      </c>
      <c r="P1004" s="28">
        <v>0</v>
      </c>
      <c r="Q1004" s="28">
        <v>0</v>
      </c>
      <c r="R1004" s="28">
        <v>0</v>
      </c>
      <c r="S1004" s="35">
        <f t="shared" si="112"/>
        <v>0</v>
      </c>
      <c r="T1004" s="35">
        <f t="shared" si="113"/>
        <v>15105</v>
      </c>
      <c r="U1004" s="36">
        <f t="shared" si="108"/>
        <v>0</v>
      </c>
      <c r="V1004" s="35">
        <f t="shared" si="114"/>
        <v>1</v>
      </c>
      <c r="W1004" s="35">
        <f t="shared" si="109"/>
        <v>15105</v>
      </c>
      <c r="X1004" s="35">
        <f t="shared" si="110"/>
        <v>15105</v>
      </c>
      <c r="Y1004" s="31">
        <f t="shared" si="111"/>
        <v>1434895</v>
      </c>
      <c r="Z1004" s="32" t="s">
        <v>41</v>
      </c>
      <c r="AA1004" s="25"/>
      <c r="AB1004" s="25"/>
    </row>
    <row r="1005" spans="1:28" x14ac:dyDescent="0.2">
      <c r="A1005" s="38">
        <v>605077</v>
      </c>
      <c r="B1005" s="23" t="s">
        <v>512</v>
      </c>
      <c r="C1005" s="92">
        <v>1</v>
      </c>
      <c r="D1005" s="25" t="s">
        <v>513</v>
      </c>
      <c r="E1005" s="25"/>
      <c r="F1005" s="25" t="s">
        <v>619</v>
      </c>
      <c r="G1005" s="25"/>
      <c r="H1005" s="25"/>
      <c r="I1005" s="23">
        <v>12</v>
      </c>
      <c r="J1005" s="23">
        <v>2024</v>
      </c>
      <c r="K1005" s="25"/>
      <c r="L1005" s="25"/>
      <c r="M1005" s="25">
        <v>1</v>
      </c>
      <c r="N1005" s="95">
        <v>1450000</v>
      </c>
      <c r="O1005" s="25">
        <v>8</v>
      </c>
      <c r="P1005" s="28">
        <v>0</v>
      </c>
      <c r="Q1005" s="28">
        <v>0</v>
      </c>
      <c r="R1005" s="28">
        <v>0</v>
      </c>
      <c r="S1005" s="35">
        <f t="shared" si="112"/>
        <v>0</v>
      </c>
      <c r="T1005" s="35">
        <f t="shared" si="113"/>
        <v>15105</v>
      </c>
      <c r="U1005" s="36">
        <f t="shared" si="108"/>
        <v>0</v>
      </c>
      <c r="V1005" s="35">
        <f t="shared" si="114"/>
        <v>1</v>
      </c>
      <c r="W1005" s="35">
        <f t="shared" si="109"/>
        <v>15105</v>
      </c>
      <c r="X1005" s="35">
        <f t="shared" si="110"/>
        <v>15105</v>
      </c>
      <c r="Y1005" s="31">
        <f t="shared" si="111"/>
        <v>1434895</v>
      </c>
      <c r="Z1005" s="32" t="s">
        <v>41</v>
      </c>
      <c r="AA1005" s="25"/>
      <c r="AB1005" s="25"/>
    </row>
    <row r="1006" spans="1:28" x14ac:dyDescent="0.2">
      <c r="A1006" s="38">
        <v>605078</v>
      </c>
      <c r="B1006" s="23" t="s">
        <v>194</v>
      </c>
      <c r="C1006" s="92">
        <v>1</v>
      </c>
      <c r="D1006" s="25" t="s">
        <v>195</v>
      </c>
      <c r="E1006" s="25"/>
      <c r="F1006" s="25" t="s">
        <v>620</v>
      </c>
      <c r="G1006" s="25"/>
      <c r="H1006" s="25"/>
      <c r="I1006" s="23">
        <v>12</v>
      </c>
      <c r="J1006" s="23">
        <v>2024</v>
      </c>
      <c r="K1006" s="25"/>
      <c r="L1006" s="25"/>
      <c r="M1006" s="25">
        <v>1</v>
      </c>
      <c r="N1006" s="95">
        <v>23500000</v>
      </c>
      <c r="O1006" s="25">
        <v>8</v>
      </c>
      <c r="P1006" s="28">
        <v>0</v>
      </c>
      <c r="Q1006" s="28">
        <v>0</v>
      </c>
      <c r="R1006" s="28">
        <v>0</v>
      </c>
      <c r="S1006" s="35">
        <f t="shared" si="112"/>
        <v>0</v>
      </c>
      <c r="T1006" s="35">
        <f t="shared" si="113"/>
        <v>244792</v>
      </c>
      <c r="U1006" s="36">
        <f t="shared" si="108"/>
        <v>0</v>
      </c>
      <c r="V1006" s="35">
        <f t="shared" si="114"/>
        <v>1</v>
      </c>
      <c r="W1006" s="35">
        <f t="shared" si="109"/>
        <v>244792</v>
      </c>
      <c r="X1006" s="35">
        <f t="shared" si="110"/>
        <v>244792</v>
      </c>
      <c r="Y1006" s="31">
        <f t="shared" si="111"/>
        <v>23255208</v>
      </c>
      <c r="Z1006" s="32" t="s">
        <v>41</v>
      </c>
      <c r="AA1006" s="25"/>
      <c r="AB1006" s="25"/>
    </row>
    <row r="1007" spans="1:28" x14ac:dyDescent="0.2">
      <c r="A1007" s="38">
        <v>605079</v>
      </c>
      <c r="B1007" s="23" t="s">
        <v>641</v>
      </c>
      <c r="C1007" s="92">
        <v>1</v>
      </c>
      <c r="D1007" s="25" t="s">
        <v>642</v>
      </c>
      <c r="E1007" s="25"/>
      <c r="F1007" s="25" t="s">
        <v>621</v>
      </c>
      <c r="G1007" s="25"/>
      <c r="H1007" s="25"/>
      <c r="I1007" s="23">
        <v>12</v>
      </c>
      <c r="J1007" s="23">
        <v>2024</v>
      </c>
      <c r="K1007" s="25"/>
      <c r="L1007" s="25"/>
      <c r="M1007" s="25">
        <v>1</v>
      </c>
      <c r="N1007" s="95">
        <v>9280000</v>
      </c>
      <c r="O1007" s="25">
        <v>8</v>
      </c>
      <c r="P1007" s="28">
        <v>0</v>
      </c>
      <c r="Q1007" s="28">
        <v>0</v>
      </c>
      <c r="R1007" s="28">
        <v>0</v>
      </c>
      <c r="S1007" s="35">
        <f t="shared" si="112"/>
        <v>0</v>
      </c>
      <c r="T1007" s="35">
        <f t="shared" si="113"/>
        <v>96667</v>
      </c>
      <c r="U1007" s="36">
        <f t="shared" si="108"/>
        <v>0</v>
      </c>
      <c r="V1007" s="35">
        <f t="shared" si="114"/>
        <v>1</v>
      </c>
      <c r="W1007" s="35">
        <f t="shared" si="109"/>
        <v>96667</v>
      </c>
      <c r="X1007" s="35">
        <f t="shared" si="110"/>
        <v>96667</v>
      </c>
      <c r="Y1007" s="31">
        <f t="shared" si="111"/>
        <v>9183333</v>
      </c>
      <c r="Z1007" s="32" t="s">
        <v>41</v>
      </c>
      <c r="AA1007" s="25"/>
      <c r="AB1007" s="25"/>
    </row>
    <row r="1008" spans="1:28" x14ac:dyDescent="0.2">
      <c r="A1008" s="38">
        <v>605080</v>
      </c>
      <c r="B1008" s="23" t="s">
        <v>641</v>
      </c>
      <c r="C1008" s="92">
        <v>1</v>
      </c>
      <c r="D1008" s="25" t="s">
        <v>642</v>
      </c>
      <c r="E1008" s="25"/>
      <c r="F1008" s="25" t="s">
        <v>621</v>
      </c>
      <c r="G1008" s="25"/>
      <c r="H1008" s="25"/>
      <c r="I1008" s="23">
        <v>12</v>
      </c>
      <c r="J1008" s="23">
        <v>2024</v>
      </c>
      <c r="K1008" s="25"/>
      <c r="L1008" s="25"/>
      <c r="M1008" s="25">
        <v>1</v>
      </c>
      <c r="N1008" s="95">
        <v>9280000</v>
      </c>
      <c r="O1008" s="25">
        <v>8</v>
      </c>
      <c r="P1008" s="28">
        <v>0</v>
      </c>
      <c r="Q1008" s="28">
        <v>0</v>
      </c>
      <c r="R1008" s="28">
        <v>0</v>
      </c>
      <c r="S1008" s="35">
        <f t="shared" si="112"/>
        <v>0</v>
      </c>
      <c r="T1008" s="35">
        <f t="shared" si="113"/>
        <v>96667</v>
      </c>
      <c r="U1008" s="36">
        <f t="shared" si="108"/>
        <v>0</v>
      </c>
      <c r="V1008" s="35">
        <f t="shared" si="114"/>
        <v>1</v>
      </c>
      <c r="W1008" s="35">
        <f t="shared" si="109"/>
        <v>96667</v>
      </c>
      <c r="X1008" s="35">
        <f t="shared" si="110"/>
        <v>96667</v>
      </c>
      <c r="Y1008" s="31">
        <f t="shared" si="111"/>
        <v>9183333</v>
      </c>
      <c r="Z1008" s="32" t="s">
        <v>41</v>
      </c>
      <c r="AA1008" s="25"/>
      <c r="AB1008" s="25"/>
    </row>
    <row r="1009" spans="1:28" x14ac:dyDescent="0.2">
      <c r="A1009" s="38">
        <v>605081</v>
      </c>
      <c r="B1009" s="23" t="s">
        <v>156</v>
      </c>
      <c r="C1009" s="92">
        <v>1</v>
      </c>
      <c r="D1009" s="25" t="s">
        <v>157</v>
      </c>
      <c r="E1009" s="25"/>
      <c r="F1009" s="25" t="s">
        <v>623</v>
      </c>
      <c r="G1009" s="25"/>
      <c r="H1009" s="25"/>
      <c r="I1009" s="23">
        <v>12</v>
      </c>
      <c r="J1009" s="23">
        <v>2024</v>
      </c>
      <c r="K1009" s="25"/>
      <c r="L1009" s="25"/>
      <c r="M1009" s="25">
        <v>1</v>
      </c>
      <c r="N1009" s="95">
        <v>2446000</v>
      </c>
      <c r="O1009" s="25">
        <v>16</v>
      </c>
      <c r="P1009" s="28">
        <v>0</v>
      </c>
      <c r="Q1009" s="28">
        <v>0</v>
      </c>
      <c r="R1009" s="28">
        <v>0</v>
      </c>
      <c r="S1009" s="35">
        <f t="shared" si="112"/>
        <v>0</v>
      </c>
      <c r="T1009" s="35">
        <f t="shared" si="113"/>
        <v>12740</v>
      </c>
      <c r="U1009" s="36">
        <f t="shared" si="108"/>
        <v>0</v>
      </c>
      <c r="V1009" s="35">
        <f t="shared" si="114"/>
        <v>1</v>
      </c>
      <c r="W1009" s="35">
        <f t="shared" si="109"/>
        <v>12740</v>
      </c>
      <c r="X1009" s="35">
        <f t="shared" si="110"/>
        <v>12740</v>
      </c>
      <c r="Y1009" s="31">
        <f t="shared" si="111"/>
        <v>2433260</v>
      </c>
      <c r="Z1009" s="32" t="s">
        <v>41</v>
      </c>
      <c r="AA1009" s="25"/>
      <c r="AB1009" s="25"/>
    </row>
    <row r="1010" spans="1:28" x14ac:dyDescent="0.2">
      <c r="A1010" s="38">
        <v>605082</v>
      </c>
      <c r="B1010" s="23" t="s">
        <v>156</v>
      </c>
      <c r="C1010" s="92">
        <v>1</v>
      </c>
      <c r="D1010" s="25" t="s">
        <v>157</v>
      </c>
      <c r="E1010" s="25"/>
      <c r="F1010" s="25" t="s">
        <v>623</v>
      </c>
      <c r="G1010" s="25"/>
      <c r="H1010" s="25"/>
      <c r="I1010" s="23">
        <v>12</v>
      </c>
      <c r="J1010" s="23">
        <v>2024</v>
      </c>
      <c r="K1010" s="25"/>
      <c r="L1010" s="25"/>
      <c r="M1010" s="25">
        <v>1</v>
      </c>
      <c r="N1010" s="95">
        <v>2446000</v>
      </c>
      <c r="O1010" s="25">
        <v>16</v>
      </c>
      <c r="P1010" s="28">
        <v>0</v>
      </c>
      <c r="Q1010" s="28">
        <v>0</v>
      </c>
      <c r="R1010" s="28">
        <v>0</v>
      </c>
      <c r="S1010" s="35">
        <f t="shared" si="112"/>
        <v>0</v>
      </c>
      <c r="T1010" s="35">
        <f t="shared" si="113"/>
        <v>12740</v>
      </c>
      <c r="U1010" s="36">
        <f t="shared" si="108"/>
        <v>0</v>
      </c>
      <c r="V1010" s="35">
        <f t="shared" si="114"/>
        <v>1</v>
      </c>
      <c r="W1010" s="35">
        <f t="shared" si="109"/>
        <v>12740</v>
      </c>
      <c r="X1010" s="35">
        <f t="shared" si="110"/>
        <v>12740</v>
      </c>
      <c r="Y1010" s="31">
        <f t="shared" si="111"/>
        <v>2433260</v>
      </c>
      <c r="Z1010" s="32" t="s">
        <v>41</v>
      </c>
      <c r="AA1010" s="25"/>
      <c r="AB1010" s="25"/>
    </row>
    <row r="1011" spans="1:28" x14ac:dyDescent="0.2">
      <c r="A1011" s="38">
        <v>605083</v>
      </c>
      <c r="B1011" s="23" t="s">
        <v>643</v>
      </c>
      <c r="C1011" s="92">
        <v>1</v>
      </c>
      <c r="D1011" s="25" t="s">
        <v>644</v>
      </c>
      <c r="E1011" s="25"/>
      <c r="F1011" s="25" t="s">
        <v>624</v>
      </c>
      <c r="G1011" s="25"/>
      <c r="H1011" s="25"/>
      <c r="I1011" s="23">
        <v>12</v>
      </c>
      <c r="J1011" s="23">
        <v>2024</v>
      </c>
      <c r="K1011" s="25"/>
      <c r="L1011" s="25"/>
      <c r="M1011" s="25">
        <v>1</v>
      </c>
      <c r="N1011" s="95">
        <v>4100000</v>
      </c>
      <c r="O1011" s="25">
        <v>16</v>
      </c>
      <c r="P1011" s="28">
        <v>0</v>
      </c>
      <c r="Q1011" s="28">
        <v>0</v>
      </c>
      <c r="R1011" s="28">
        <v>0</v>
      </c>
      <c r="S1011" s="35">
        <f t="shared" si="112"/>
        <v>0</v>
      </c>
      <c r="T1011" s="35">
        <f t="shared" si="113"/>
        <v>21355</v>
      </c>
      <c r="U1011" s="36">
        <f t="shared" si="108"/>
        <v>0</v>
      </c>
      <c r="V1011" s="35">
        <f t="shared" si="114"/>
        <v>1</v>
      </c>
      <c r="W1011" s="35">
        <f t="shared" si="109"/>
        <v>21355</v>
      </c>
      <c r="X1011" s="35">
        <f t="shared" si="110"/>
        <v>21355</v>
      </c>
      <c r="Y1011" s="31">
        <f t="shared" si="111"/>
        <v>4078645</v>
      </c>
      <c r="Z1011" s="32" t="s">
        <v>41</v>
      </c>
      <c r="AA1011" s="25"/>
      <c r="AB1011" s="25"/>
    </row>
    <row r="1012" spans="1:28" x14ac:dyDescent="0.2">
      <c r="A1012" s="38">
        <v>605084</v>
      </c>
      <c r="B1012" s="23" t="s">
        <v>645</v>
      </c>
      <c r="C1012" s="92">
        <v>1</v>
      </c>
      <c r="D1012" s="25" t="s">
        <v>646</v>
      </c>
      <c r="E1012" s="25"/>
      <c r="F1012" s="25" t="s">
        <v>625</v>
      </c>
      <c r="G1012" s="25"/>
      <c r="H1012" s="25"/>
      <c r="I1012" s="23">
        <v>12</v>
      </c>
      <c r="J1012" s="23">
        <v>2024</v>
      </c>
      <c r="K1012" s="25"/>
      <c r="L1012" s="25"/>
      <c r="M1012" s="25">
        <v>1</v>
      </c>
      <c r="N1012" s="95">
        <v>4500000</v>
      </c>
      <c r="O1012" s="25">
        <v>16</v>
      </c>
      <c r="P1012" s="28">
        <v>0</v>
      </c>
      <c r="Q1012" s="28">
        <v>0</v>
      </c>
      <c r="R1012" s="28">
        <v>0</v>
      </c>
      <c r="S1012" s="35">
        <f t="shared" si="112"/>
        <v>0</v>
      </c>
      <c r="T1012" s="35">
        <f t="shared" si="113"/>
        <v>23438</v>
      </c>
      <c r="U1012" s="36">
        <f t="shared" si="108"/>
        <v>0</v>
      </c>
      <c r="V1012" s="35">
        <f t="shared" si="114"/>
        <v>1</v>
      </c>
      <c r="W1012" s="35">
        <f t="shared" si="109"/>
        <v>23438</v>
      </c>
      <c r="X1012" s="35">
        <f t="shared" si="110"/>
        <v>23438</v>
      </c>
      <c r="Y1012" s="31">
        <f t="shared" si="111"/>
        <v>4476562</v>
      </c>
      <c r="Z1012" s="32" t="s">
        <v>41</v>
      </c>
      <c r="AA1012" s="25"/>
      <c r="AB1012" s="25"/>
    </row>
    <row r="1013" spans="1:28" x14ac:dyDescent="0.2">
      <c r="A1013" s="38">
        <v>605085</v>
      </c>
      <c r="B1013" s="23" t="s">
        <v>647</v>
      </c>
      <c r="C1013" s="92">
        <v>1</v>
      </c>
      <c r="D1013" s="25" t="s">
        <v>648</v>
      </c>
      <c r="E1013" s="25"/>
      <c r="F1013" s="25" t="s">
        <v>626</v>
      </c>
      <c r="G1013" s="25"/>
      <c r="H1013" s="25"/>
      <c r="I1013" s="23">
        <v>12</v>
      </c>
      <c r="J1013" s="23">
        <v>2024</v>
      </c>
      <c r="K1013" s="25"/>
      <c r="L1013" s="25"/>
      <c r="M1013" s="25">
        <v>1</v>
      </c>
      <c r="N1013" s="95">
        <v>1035000</v>
      </c>
      <c r="O1013" s="25">
        <v>4</v>
      </c>
      <c r="P1013" s="28">
        <v>0</v>
      </c>
      <c r="Q1013" s="28">
        <v>0</v>
      </c>
      <c r="R1013" s="28">
        <v>0</v>
      </c>
      <c r="S1013" s="35">
        <f t="shared" si="112"/>
        <v>0</v>
      </c>
      <c r="T1013" s="35">
        <f t="shared" si="113"/>
        <v>21563</v>
      </c>
      <c r="U1013" s="36">
        <f t="shared" si="108"/>
        <v>0</v>
      </c>
      <c r="V1013" s="35">
        <f t="shared" si="114"/>
        <v>1</v>
      </c>
      <c r="W1013" s="35">
        <f t="shared" si="109"/>
        <v>21563</v>
      </c>
      <c r="X1013" s="35">
        <f t="shared" si="110"/>
        <v>21563</v>
      </c>
      <c r="Y1013" s="31">
        <f t="shared" si="111"/>
        <v>1013437</v>
      </c>
      <c r="Z1013" s="32" t="s">
        <v>41</v>
      </c>
      <c r="AA1013" s="25"/>
      <c r="AB1013" s="25"/>
    </row>
    <row r="1014" spans="1:28" x14ac:dyDescent="0.2">
      <c r="A1014" s="38">
        <v>605086</v>
      </c>
      <c r="B1014" s="23" t="s">
        <v>647</v>
      </c>
      <c r="C1014" s="92">
        <v>1</v>
      </c>
      <c r="D1014" s="25" t="s">
        <v>648</v>
      </c>
      <c r="E1014" s="25"/>
      <c r="F1014" s="25" t="s">
        <v>626</v>
      </c>
      <c r="G1014" s="25"/>
      <c r="H1014" s="25"/>
      <c r="I1014" s="23">
        <v>12</v>
      </c>
      <c r="J1014" s="23">
        <v>2024</v>
      </c>
      <c r="K1014" s="25"/>
      <c r="L1014" s="25"/>
      <c r="M1014" s="25">
        <v>1</v>
      </c>
      <c r="N1014" s="95">
        <v>1035000</v>
      </c>
      <c r="O1014" s="25">
        <v>4</v>
      </c>
      <c r="P1014" s="28">
        <v>0</v>
      </c>
      <c r="Q1014" s="28">
        <v>0</v>
      </c>
      <c r="R1014" s="28">
        <v>0</v>
      </c>
      <c r="S1014" s="35">
        <f t="shared" si="112"/>
        <v>0</v>
      </c>
      <c r="T1014" s="35">
        <f t="shared" si="113"/>
        <v>21563</v>
      </c>
      <c r="U1014" s="36">
        <f t="shared" si="108"/>
        <v>0</v>
      </c>
      <c r="V1014" s="35">
        <f t="shared" si="114"/>
        <v>1</v>
      </c>
      <c r="W1014" s="35">
        <f t="shared" si="109"/>
        <v>21563</v>
      </c>
      <c r="X1014" s="35">
        <f t="shared" si="110"/>
        <v>21563</v>
      </c>
      <c r="Y1014" s="31">
        <f t="shared" si="111"/>
        <v>1013437</v>
      </c>
      <c r="Z1014" s="32" t="s">
        <v>41</v>
      </c>
      <c r="AA1014" s="25"/>
      <c r="AB1014" s="25"/>
    </row>
    <row r="1015" spans="1:28" x14ac:dyDescent="0.2">
      <c r="A1015" s="38">
        <v>605087</v>
      </c>
      <c r="B1015" s="23" t="s">
        <v>650</v>
      </c>
      <c r="C1015" s="92">
        <v>1</v>
      </c>
      <c r="D1015" s="25" t="s">
        <v>649</v>
      </c>
      <c r="E1015" s="25"/>
      <c r="F1015" s="25" t="s">
        <v>627</v>
      </c>
      <c r="G1015" s="25"/>
      <c r="H1015" s="25"/>
      <c r="I1015" s="23">
        <v>12</v>
      </c>
      <c r="J1015" s="23">
        <v>2024</v>
      </c>
      <c r="K1015" s="25"/>
      <c r="L1015" s="25"/>
      <c r="M1015" s="25">
        <v>1</v>
      </c>
      <c r="N1015" s="95">
        <v>1425000</v>
      </c>
      <c r="O1015" s="25">
        <v>4</v>
      </c>
      <c r="P1015" s="28">
        <v>0</v>
      </c>
      <c r="Q1015" s="28">
        <v>0</v>
      </c>
      <c r="R1015" s="28">
        <v>0</v>
      </c>
      <c r="S1015" s="35">
        <f t="shared" si="112"/>
        <v>0</v>
      </c>
      <c r="T1015" s="35">
        <f t="shared" si="113"/>
        <v>29688</v>
      </c>
      <c r="U1015" s="36">
        <f t="shared" si="108"/>
        <v>0</v>
      </c>
      <c r="V1015" s="35">
        <f t="shared" si="114"/>
        <v>1</v>
      </c>
      <c r="W1015" s="35">
        <f t="shared" si="109"/>
        <v>29688</v>
      </c>
      <c r="X1015" s="35">
        <f t="shared" si="110"/>
        <v>29688</v>
      </c>
      <c r="Y1015" s="31">
        <f t="shared" si="111"/>
        <v>1395312</v>
      </c>
      <c r="Z1015" s="32" t="s">
        <v>41</v>
      </c>
      <c r="AA1015" s="25"/>
      <c r="AB1015" s="25"/>
    </row>
    <row r="1016" spans="1:28" x14ac:dyDescent="0.2">
      <c r="A1016" s="38">
        <v>605088</v>
      </c>
      <c r="B1016" s="23" t="s">
        <v>650</v>
      </c>
      <c r="C1016" s="92">
        <v>1</v>
      </c>
      <c r="D1016" s="25" t="s">
        <v>649</v>
      </c>
      <c r="E1016" s="25"/>
      <c r="F1016" s="25" t="s">
        <v>627</v>
      </c>
      <c r="G1016" s="25"/>
      <c r="H1016" s="25"/>
      <c r="I1016" s="23">
        <v>12</v>
      </c>
      <c r="J1016" s="23">
        <v>2024</v>
      </c>
      <c r="K1016" s="25"/>
      <c r="L1016" s="25"/>
      <c r="M1016" s="25">
        <v>1</v>
      </c>
      <c r="N1016" s="95">
        <v>1425000</v>
      </c>
      <c r="O1016" s="25">
        <v>4</v>
      </c>
      <c r="P1016" s="28">
        <v>0</v>
      </c>
      <c r="Q1016" s="28">
        <v>0</v>
      </c>
      <c r="R1016" s="28">
        <v>0</v>
      </c>
      <c r="S1016" s="35">
        <f t="shared" si="112"/>
        <v>0</v>
      </c>
      <c r="T1016" s="35">
        <f t="shared" si="113"/>
        <v>29688</v>
      </c>
      <c r="U1016" s="36">
        <f t="shared" si="108"/>
        <v>0</v>
      </c>
      <c r="V1016" s="35">
        <f t="shared" si="114"/>
        <v>1</v>
      </c>
      <c r="W1016" s="35">
        <f t="shared" si="109"/>
        <v>29688</v>
      </c>
      <c r="X1016" s="35">
        <f t="shared" si="110"/>
        <v>29688</v>
      </c>
      <c r="Y1016" s="31">
        <f t="shared" si="111"/>
        <v>1395312</v>
      </c>
      <c r="Z1016" s="32" t="s">
        <v>41</v>
      </c>
      <c r="AA1016" s="25"/>
      <c r="AB1016" s="25"/>
    </row>
    <row r="1017" spans="1:28" x14ac:dyDescent="0.2">
      <c r="A1017" s="38">
        <v>605089</v>
      </c>
      <c r="B1017" s="23" t="s">
        <v>197</v>
      </c>
      <c r="C1017" s="92">
        <v>1</v>
      </c>
      <c r="D1017" s="25" t="s">
        <v>198</v>
      </c>
      <c r="E1017" s="25"/>
      <c r="F1017" s="25" t="s">
        <v>628</v>
      </c>
      <c r="G1017" s="25"/>
      <c r="H1017" s="25"/>
      <c r="I1017" s="23">
        <v>12</v>
      </c>
      <c r="J1017" s="23">
        <v>2024</v>
      </c>
      <c r="K1017" s="25"/>
      <c r="L1017" s="25"/>
      <c r="M1017" s="25">
        <v>1</v>
      </c>
      <c r="N1017" s="95">
        <v>10950000</v>
      </c>
      <c r="O1017" s="25">
        <v>4</v>
      </c>
      <c r="P1017" s="28">
        <v>0</v>
      </c>
      <c r="Q1017" s="28">
        <v>0</v>
      </c>
      <c r="R1017" s="28">
        <v>0</v>
      </c>
      <c r="S1017" s="35">
        <f t="shared" si="112"/>
        <v>0</v>
      </c>
      <c r="T1017" s="35">
        <f t="shared" si="113"/>
        <v>228125</v>
      </c>
      <c r="U1017" s="36">
        <f t="shared" ref="U1017:U1043" si="115">IF(S1017*T1017&gt;N1017,N1017,S1017*T1017)</f>
        <v>0</v>
      </c>
      <c r="V1017" s="35">
        <f t="shared" si="114"/>
        <v>1</v>
      </c>
      <c r="W1017" s="35">
        <f t="shared" ref="W1017:W1041" si="116">IF($N1017-$R1017&lt;($V1017-$S1017)*T1017,$N1017-$R1017,($V1017-$S1017)*T1017)</f>
        <v>228125</v>
      </c>
      <c r="X1017" s="35">
        <f t="shared" ref="X1017:X1041" si="117">R1017+W1017</f>
        <v>228125</v>
      </c>
      <c r="Y1017" s="31">
        <f t="shared" ref="Y1017:Y1041" si="118">N1017-X1017</f>
        <v>10721875</v>
      </c>
      <c r="Z1017" s="32" t="s">
        <v>41</v>
      </c>
      <c r="AA1017" s="25"/>
      <c r="AB1017" s="25"/>
    </row>
    <row r="1018" spans="1:28" x14ac:dyDescent="0.2">
      <c r="A1018" s="38">
        <v>605090</v>
      </c>
      <c r="B1018" s="23" t="s">
        <v>290</v>
      </c>
      <c r="C1018" s="92">
        <v>1</v>
      </c>
      <c r="D1018" s="25" t="s">
        <v>291</v>
      </c>
      <c r="E1018" s="25"/>
      <c r="F1018" s="25" t="s">
        <v>629</v>
      </c>
      <c r="G1018" s="25"/>
      <c r="H1018" s="25"/>
      <c r="I1018" s="23">
        <v>12</v>
      </c>
      <c r="J1018" s="23">
        <v>2024</v>
      </c>
      <c r="K1018" s="25"/>
      <c r="L1018" s="25"/>
      <c r="M1018" s="25">
        <v>1</v>
      </c>
      <c r="N1018" s="95">
        <v>5150000</v>
      </c>
      <c r="O1018" s="25">
        <v>4</v>
      </c>
      <c r="P1018" s="28">
        <v>0</v>
      </c>
      <c r="Q1018" s="28">
        <v>0</v>
      </c>
      <c r="R1018" s="28">
        <v>0</v>
      </c>
      <c r="S1018" s="35">
        <f t="shared" si="112"/>
        <v>0</v>
      </c>
      <c r="T1018" s="35">
        <f t="shared" si="113"/>
        <v>107292</v>
      </c>
      <c r="U1018" s="36">
        <f t="shared" si="115"/>
        <v>0</v>
      </c>
      <c r="V1018" s="35">
        <f t="shared" si="114"/>
        <v>1</v>
      </c>
      <c r="W1018" s="35">
        <f t="shared" si="116"/>
        <v>107292</v>
      </c>
      <c r="X1018" s="35">
        <f t="shared" si="117"/>
        <v>107292</v>
      </c>
      <c r="Y1018" s="31">
        <f t="shared" si="118"/>
        <v>5042708</v>
      </c>
      <c r="Z1018" s="32" t="s">
        <v>41</v>
      </c>
      <c r="AA1018" s="25"/>
      <c r="AB1018" s="25"/>
    </row>
    <row r="1019" spans="1:28" x14ac:dyDescent="0.2">
      <c r="A1019" s="38">
        <v>605091</v>
      </c>
      <c r="B1019" s="23" t="s">
        <v>290</v>
      </c>
      <c r="C1019" s="92">
        <v>1</v>
      </c>
      <c r="D1019" s="25" t="s">
        <v>291</v>
      </c>
      <c r="E1019" s="25"/>
      <c r="F1019" s="25" t="s">
        <v>629</v>
      </c>
      <c r="G1019" s="25"/>
      <c r="H1019" s="25"/>
      <c r="I1019" s="23">
        <v>12</v>
      </c>
      <c r="J1019" s="23">
        <v>2024</v>
      </c>
      <c r="K1019" s="25"/>
      <c r="L1019" s="25"/>
      <c r="M1019" s="25">
        <v>1</v>
      </c>
      <c r="N1019" s="95">
        <v>5150000</v>
      </c>
      <c r="O1019" s="25">
        <v>4</v>
      </c>
      <c r="P1019" s="28">
        <v>0</v>
      </c>
      <c r="Q1019" s="28">
        <v>0</v>
      </c>
      <c r="R1019" s="28">
        <v>0</v>
      </c>
      <c r="S1019" s="35">
        <f t="shared" si="112"/>
        <v>0</v>
      </c>
      <c r="T1019" s="35">
        <f t="shared" si="113"/>
        <v>107292</v>
      </c>
      <c r="U1019" s="36">
        <f t="shared" si="115"/>
        <v>0</v>
      </c>
      <c r="V1019" s="35">
        <f t="shared" si="114"/>
        <v>1</v>
      </c>
      <c r="W1019" s="35">
        <f t="shared" si="116"/>
        <v>107292</v>
      </c>
      <c r="X1019" s="35">
        <f t="shared" si="117"/>
        <v>107292</v>
      </c>
      <c r="Y1019" s="31">
        <f t="shared" si="118"/>
        <v>5042708</v>
      </c>
      <c r="Z1019" s="32" t="s">
        <v>41</v>
      </c>
      <c r="AA1019" s="25"/>
      <c r="AB1019" s="25"/>
    </row>
    <row r="1020" spans="1:28" x14ac:dyDescent="0.2">
      <c r="A1020" s="38">
        <v>605092</v>
      </c>
      <c r="B1020" s="23" t="s">
        <v>255</v>
      </c>
      <c r="C1020" s="92">
        <v>1</v>
      </c>
      <c r="D1020" s="25" t="s">
        <v>256</v>
      </c>
      <c r="E1020" s="25"/>
      <c r="F1020" s="25" t="s">
        <v>630</v>
      </c>
      <c r="G1020" s="25"/>
      <c r="H1020" s="25"/>
      <c r="I1020" s="23">
        <v>12</v>
      </c>
      <c r="J1020" s="23">
        <v>2024</v>
      </c>
      <c r="K1020" s="25"/>
      <c r="L1020" s="25"/>
      <c r="M1020" s="25">
        <v>1</v>
      </c>
      <c r="N1020" s="95">
        <v>2900000</v>
      </c>
      <c r="O1020" s="25">
        <v>4</v>
      </c>
      <c r="P1020" s="28">
        <v>0</v>
      </c>
      <c r="Q1020" s="28">
        <v>0</v>
      </c>
      <c r="R1020" s="28">
        <v>0</v>
      </c>
      <c r="S1020" s="35">
        <f t="shared" si="112"/>
        <v>0</v>
      </c>
      <c r="T1020" s="35">
        <f t="shared" si="113"/>
        <v>60417</v>
      </c>
      <c r="U1020" s="36">
        <f t="shared" si="115"/>
        <v>0</v>
      </c>
      <c r="V1020" s="35">
        <f t="shared" si="114"/>
        <v>1</v>
      </c>
      <c r="W1020" s="35">
        <f t="shared" si="116"/>
        <v>60417</v>
      </c>
      <c r="X1020" s="35">
        <f t="shared" si="117"/>
        <v>60417</v>
      </c>
      <c r="Y1020" s="31">
        <f t="shared" si="118"/>
        <v>2839583</v>
      </c>
      <c r="Z1020" s="32" t="s">
        <v>41</v>
      </c>
      <c r="AA1020" s="25"/>
      <c r="AB1020" s="25"/>
    </row>
    <row r="1021" spans="1:28" x14ac:dyDescent="0.2">
      <c r="A1021" s="38">
        <v>605093</v>
      </c>
      <c r="B1021" s="23" t="s">
        <v>502</v>
      </c>
      <c r="C1021" s="92">
        <v>1</v>
      </c>
      <c r="D1021" s="25" t="s">
        <v>503</v>
      </c>
      <c r="E1021" s="25"/>
      <c r="F1021" s="25" t="s">
        <v>631</v>
      </c>
      <c r="G1021" s="25"/>
      <c r="H1021" s="25"/>
      <c r="I1021" s="23">
        <v>12</v>
      </c>
      <c r="J1021" s="23">
        <v>2024</v>
      </c>
      <c r="K1021" s="25"/>
      <c r="L1021" s="25"/>
      <c r="M1021" s="25">
        <v>1</v>
      </c>
      <c r="N1021" s="95">
        <v>1100000</v>
      </c>
      <c r="O1021" s="25">
        <v>8</v>
      </c>
      <c r="P1021" s="28">
        <v>0</v>
      </c>
      <c r="Q1021" s="28">
        <v>0</v>
      </c>
      <c r="R1021" s="28">
        <v>0</v>
      </c>
      <c r="S1021" s="35">
        <f t="shared" si="112"/>
        <v>0</v>
      </c>
      <c r="T1021" s="35">
        <f t="shared" si="113"/>
        <v>11459</v>
      </c>
      <c r="U1021" s="36">
        <f t="shared" si="115"/>
        <v>0</v>
      </c>
      <c r="V1021" s="35">
        <f t="shared" si="114"/>
        <v>1</v>
      </c>
      <c r="W1021" s="35">
        <f t="shared" si="116"/>
        <v>11459</v>
      </c>
      <c r="X1021" s="35">
        <f t="shared" si="117"/>
        <v>11459</v>
      </c>
      <c r="Y1021" s="31">
        <f t="shared" si="118"/>
        <v>1088541</v>
      </c>
      <c r="Z1021" s="32" t="s">
        <v>41</v>
      </c>
      <c r="AA1021" s="25"/>
      <c r="AB1021" s="25"/>
    </row>
    <row r="1022" spans="1:28" x14ac:dyDescent="0.2">
      <c r="A1022" s="38">
        <v>605094</v>
      </c>
      <c r="B1022" s="23" t="s">
        <v>502</v>
      </c>
      <c r="C1022" s="92">
        <v>1</v>
      </c>
      <c r="D1022" s="25" t="s">
        <v>503</v>
      </c>
      <c r="E1022" s="25"/>
      <c r="F1022" s="25" t="s">
        <v>631</v>
      </c>
      <c r="G1022" s="25"/>
      <c r="H1022" s="25"/>
      <c r="I1022" s="23">
        <v>12</v>
      </c>
      <c r="J1022" s="23">
        <v>2024</v>
      </c>
      <c r="K1022" s="25"/>
      <c r="L1022" s="25"/>
      <c r="M1022" s="25">
        <v>1</v>
      </c>
      <c r="N1022" s="95">
        <v>1100000</v>
      </c>
      <c r="O1022" s="25">
        <v>8</v>
      </c>
      <c r="P1022" s="28">
        <v>0</v>
      </c>
      <c r="Q1022" s="28">
        <v>0</v>
      </c>
      <c r="R1022" s="28">
        <v>0</v>
      </c>
      <c r="S1022" s="35">
        <f t="shared" si="112"/>
        <v>0</v>
      </c>
      <c r="T1022" s="35">
        <f t="shared" si="113"/>
        <v>11459</v>
      </c>
      <c r="U1022" s="36">
        <f t="shared" si="115"/>
        <v>0</v>
      </c>
      <c r="V1022" s="35">
        <f t="shared" si="114"/>
        <v>1</v>
      </c>
      <c r="W1022" s="35">
        <f t="shared" si="116"/>
        <v>11459</v>
      </c>
      <c r="X1022" s="35">
        <f t="shared" si="117"/>
        <v>11459</v>
      </c>
      <c r="Y1022" s="31">
        <f t="shared" si="118"/>
        <v>1088541</v>
      </c>
      <c r="Z1022" s="32" t="s">
        <v>41</v>
      </c>
      <c r="AA1022" s="25"/>
      <c r="AB1022" s="25"/>
    </row>
    <row r="1023" spans="1:28" x14ac:dyDescent="0.2">
      <c r="A1023" s="38">
        <v>605095</v>
      </c>
      <c r="B1023" s="23" t="s">
        <v>502</v>
      </c>
      <c r="C1023" s="92">
        <v>1</v>
      </c>
      <c r="D1023" s="25" t="s">
        <v>503</v>
      </c>
      <c r="E1023" s="25"/>
      <c r="F1023" s="25" t="s">
        <v>631</v>
      </c>
      <c r="G1023" s="25"/>
      <c r="H1023" s="25"/>
      <c r="I1023" s="23">
        <v>12</v>
      </c>
      <c r="J1023" s="23">
        <v>2024</v>
      </c>
      <c r="K1023" s="25"/>
      <c r="L1023" s="25"/>
      <c r="M1023" s="25">
        <v>1</v>
      </c>
      <c r="N1023" s="95">
        <v>1100000</v>
      </c>
      <c r="O1023" s="25">
        <v>8</v>
      </c>
      <c r="P1023" s="28">
        <v>0</v>
      </c>
      <c r="Q1023" s="28">
        <v>0</v>
      </c>
      <c r="R1023" s="28">
        <v>0</v>
      </c>
      <c r="S1023" s="35">
        <f t="shared" si="112"/>
        <v>0</v>
      </c>
      <c r="T1023" s="35">
        <f t="shared" si="113"/>
        <v>11459</v>
      </c>
      <c r="U1023" s="36">
        <f t="shared" si="115"/>
        <v>0</v>
      </c>
      <c r="V1023" s="35">
        <f t="shared" si="114"/>
        <v>1</v>
      </c>
      <c r="W1023" s="35">
        <f t="shared" si="116"/>
        <v>11459</v>
      </c>
      <c r="X1023" s="35">
        <f t="shared" si="117"/>
        <v>11459</v>
      </c>
      <c r="Y1023" s="31">
        <f t="shared" si="118"/>
        <v>1088541</v>
      </c>
      <c r="Z1023" s="32" t="s">
        <v>41</v>
      </c>
      <c r="AA1023" s="25"/>
      <c r="AB1023" s="25"/>
    </row>
    <row r="1024" spans="1:28" x14ac:dyDescent="0.2">
      <c r="A1024" s="38">
        <v>605096</v>
      </c>
      <c r="B1024" s="23" t="s">
        <v>652</v>
      </c>
      <c r="C1024" s="92">
        <v>1</v>
      </c>
      <c r="D1024" s="25" t="s">
        <v>651</v>
      </c>
      <c r="E1024" s="25"/>
      <c r="F1024" s="25" t="s">
        <v>632</v>
      </c>
      <c r="G1024" s="25"/>
      <c r="H1024" s="25"/>
      <c r="I1024" s="23">
        <v>12</v>
      </c>
      <c r="J1024" s="23">
        <v>2024</v>
      </c>
      <c r="K1024" s="25"/>
      <c r="L1024" s="25"/>
      <c r="M1024" s="25">
        <v>1</v>
      </c>
      <c r="N1024" s="95">
        <v>1800000</v>
      </c>
      <c r="O1024" s="25">
        <v>8</v>
      </c>
      <c r="P1024" s="28">
        <v>0</v>
      </c>
      <c r="Q1024" s="28">
        <v>0</v>
      </c>
      <c r="R1024" s="28">
        <v>0</v>
      </c>
      <c r="S1024" s="35">
        <f t="shared" si="112"/>
        <v>0</v>
      </c>
      <c r="T1024" s="35">
        <f t="shared" si="113"/>
        <v>18750</v>
      </c>
      <c r="U1024" s="36">
        <f t="shared" si="115"/>
        <v>0</v>
      </c>
      <c r="V1024" s="35">
        <f t="shared" si="114"/>
        <v>1</v>
      </c>
      <c r="W1024" s="35">
        <f t="shared" si="116"/>
        <v>18750</v>
      </c>
      <c r="X1024" s="35">
        <f t="shared" si="117"/>
        <v>18750</v>
      </c>
      <c r="Y1024" s="31">
        <f t="shared" si="118"/>
        <v>1781250</v>
      </c>
      <c r="Z1024" s="32" t="s">
        <v>41</v>
      </c>
      <c r="AA1024" s="25"/>
      <c r="AB1024" s="25"/>
    </row>
    <row r="1025" spans="1:28" x14ac:dyDescent="0.2">
      <c r="A1025" s="38">
        <v>605097</v>
      </c>
      <c r="B1025" s="23" t="s">
        <v>472</v>
      </c>
      <c r="C1025" s="92">
        <v>1</v>
      </c>
      <c r="D1025" s="25" t="s">
        <v>473</v>
      </c>
      <c r="E1025" s="25"/>
      <c r="F1025" s="25" t="s">
        <v>633</v>
      </c>
      <c r="G1025" s="25"/>
      <c r="H1025" s="25"/>
      <c r="I1025" s="23">
        <v>12</v>
      </c>
      <c r="J1025" s="23">
        <v>2024</v>
      </c>
      <c r="K1025" s="25"/>
      <c r="L1025" s="25"/>
      <c r="M1025" s="25">
        <v>1</v>
      </c>
      <c r="N1025" s="95">
        <v>13050000</v>
      </c>
      <c r="O1025" s="25">
        <v>8</v>
      </c>
      <c r="P1025" s="28">
        <v>0</v>
      </c>
      <c r="Q1025" s="28">
        <v>0</v>
      </c>
      <c r="R1025" s="28">
        <v>0</v>
      </c>
      <c r="S1025" s="35">
        <f t="shared" si="112"/>
        <v>0</v>
      </c>
      <c r="T1025" s="35">
        <f t="shared" si="113"/>
        <v>135938</v>
      </c>
      <c r="U1025" s="36">
        <f t="shared" si="115"/>
        <v>0</v>
      </c>
      <c r="V1025" s="35">
        <f t="shared" si="114"/>
        <v>1</v>
      </c>
      <c r="W1025" s="35">
        <f t="shared" si="116"/>
        <v>135938</v>
      </c>
      <c r="X1025" s="35">
        <f t="shared" si="117"/>
        <v>135938</v>
      </c>
      <c r="Y1025" s="31">
        <f t="shared" si="118"/>
        <v>12914062</v>
      </c>
      <c r="Z1025" s="32" t="s">
        <v>41</v>
      </c>
      <c r="AA1025" s="25"/>
      <c r="AB1025" s="25"/>
    </row>
    <row r="1026" spans="1:28" x14ac:dyDescent="0.2">
      <c r="A1026" s="38">
        <v>605098</v>
      </c>
      <c r="B1026" s="23" t="s">
        <v>472</v>
      </c>
      <c r="C1026" s="92">
        <v>1</v>
      </c>
      <c r="D1026" s="25" t="s">
        <v>473</v>
      </c>
      <c r="E1026" s="25"/>
      <c r="F1026" s="25" t="s">
        <v>633</v>
      </c>
      <c r="G1026" s="25"/>
      <c r="H1026" s="25"/>
      <c r="I1026" s="23">
        <v>12</v>
      </c>
      <c r="J1026" s="23">
        <v>2024</v>
      </c>
      <c r="K1026" s="25"/>
      <c r="L1026" s="25"/>
      <c r="M1026" s="25">
        <v>1</v>
      </c>
      <c r="N1026" s="95">
        <v>13050000</v>
      </c>
      <c r="O1026" s="25">
        <v>8</v>
      </c>
      <c r="P1026" s="28">
        <v>0</v>
      </c>
      <c r="Q1026" s="28">
        <v>0</v>
      </c>
      <c r="R1026" s="28">
        <v>0</v>
      </c>
      <c r="S1026" s="35">
        <f t="shared" si="112"/>
        <v>0</v>
      </c>
      <c r="T1026" s="35">
        <f t="shared" si="113"/>
        <v>135938</v>
      </c>
      <c r="U1026" s="36">
        <f t="shared" si="115"/>
        <v>0</v>
      </c>
      <c r="V1026" s="35">
        <f t="shared" si="114"/>
        <v>1</v>
      </c>
      <c r="W1026" s="35">
        <f t="shared" si="116"/>
        <v>135938</v>
      </c>
      <c r="X1026" s="35">
        <f t="shared" si="117"/>
        <v>135938</v>
      </c>
      <c r="Y1026" s="31">
        <f t="shared" si="118"/>
        <v>12914062</v>
      </c>
      <c r="Z1026" s="32" t="s">
        <v>41</v>
      </c>
      <c r="AA1026" s="25"/>
      <c r="AB1026" s="25"/>
    </row>
    <row r="1027" spans="1:28" x14ac:dyDescent="0.2">
      <c r="A1027" s="38">
        <v>605099</v>
      </c>
      <c r="B1027" s="23" t="s">
        <v>654</v>
      </c>
      <c r="C1027" s="92">
        <v>1</v>
      </c>
      <c r="D1027" s="25" t="s">
        <v>653</v>
      </c>
      <c r="E1027" s="25"/>
      <c r="F1027" s="25" t="s">
        <v>634</v>
      </c>
      <c r="G1027" s="25"/>
      <c r="H1027" s="25"/>
      <c r="I1027" s="23">
        <v>12</v>
      </c>
      <c r="J1027" s="23">
        <v>2024</v>
      </c>
      <c r="K1027" s="25"/>
      <c r="L1027" s="25"/>
      <c r="M1027" s="25">
        <v>1</v>
      </c>
      <c r="N1027" s="95">
        <v>3350000</v>
      </c>
      <c r="O1027" s="25">
        <v>8</v>
      </c>
      <c r="P1027" s="28">
        <v>0</v>
      </c>
      <c r="Q1027" s="28">
        <v>0</v>
      </c>
      <c r="R1027" s="28">
        <v>0</v>
      </c>
      <c r="S1027" s="35">
        <f t="shared" si="112"/>
        <v>0</v>
      </c>
      <c r="T1027" s="35">
        <f t="shared" si="113"/>
        <v>34896</v>
      </c>
      <c r="U1027" s="36">
        <f t="shared" si="115"/>
        <v>0</v>
      </c>
      <c r="V1027" s="35">
        <f t="shared" si="114"/>
        <v>1</v>
      </c>
      <c r="W1027" s="35">
        <f t="shared" si="116"/>
        <v>34896</v>
      </c>
      <c r="X1027" s="35">
        <f t="shared" si="117"/>
        <v>34896</v>
      </c>
      <c r="Y1027" s="31">
        <f t="shared" si="118"/>
        <v>3315104</v>
      </c>
      <c r="Z1027" s="32" t="s">
        <v>41</v>
      </c>
      <c r="AA1027" s="25"/>
      <c r="AB1027" s="25"/>
    </row>
    <row r="1028" spans="1:28" x14ac:dyDescent="0.2">
      <c r="A1028" s="38">
        <v>605100</v>
      </c>
      <c r="B1028" s="23" t="s">
        <v>654</v>
      </c>
      <c r="C1028" s="92">
        <v>1</v>
      </c>
      <c r="D1028" s="25" t="s">
        <v>653</v>
      </c>
      <c r="E1028" s="25"/>
      <c r="F1028" s="25" t="s">
        <v>634</v>
      </c>
      <c r="G1028" s="25"/>
      <c r="H1028" s="25"/>
      <c r="I1028" s="23">
        <v>12</v>
      </c>
      <c r="J1028" s="23">
        <v>2024</v>
      </c>
      <c r="K1028" s="25"/>
      <c r="L1028" s="25"/>
      <c r="M1028" s="25">
        <v>1</v>
      </c>
      <c r="N1028" s="95">
        <v>3350000</v>
      </c>
      <c r="O1028" s="25">
        <v>8</v>
      </c>
      <c r="P1028" s="28">
        <v>0</v>
      </c>
      <c r="Q1028" s="28">
        <v>0</v>
      </c>
      <c r="R1028" s="28">
        <v>0</v>
      </c>
      <c r="S1028" s="35">
        <f t="shared" si="112"/>
        <v>0</v>
      </c>
      <c r="T1028" s="35">
        <f t="shared" si="113"/>
        <v>34896</v>
      </c>
      <c r="U1028" s="36">
        <f t="shared" si="115"/>
        <v>0</v>
      </c>
      <c r="V1028" s="35">
        <f t="shared" si="114"/>
        <v>1</v>
      </c>
      <c r="W1028" s="35">
        <f t="shared" si="116"/>
        <v>34896</v>
      </c>
      <c r="X1028" s="35">
        <f t="shared" si="117"/>
        <v>34896</v>
      </c>
      <c r="Y1028" s="31">
        <f t="shared" si="118"/>
        <v>3315104</v>
      </c>
      <c r="Z1028" s="32" t="s">
        <v>41</v>
      </c>
      <c r="AA1028" s="25"/>
      <c r="AB1028" s="25"/>
    </row>
    <row r="1029" spans="1:28" x14ac:dyDescent="0.2">
      <c r="A1029" s="38">
        <v>605101</v>
      </c>
      <c r="B1029" s="23" t="s">
        <v>472</v>
      </c>
      <c r="C1029" s="92">
        <v>1</v>
      </c>
      <c r="D1029" s="25" t="s">
        <v>473</v>
      </c>
      <c r="E1029" s="25"/>
      <c r="F1029" s="25" t="s">
        <v>635</v>
      </c>
      <c r="G1029" s="25"/>
      <c r="H1029" s="25"/>
      <c r="I1029" s="23">
        <v>12</v>
      </c>
      <c r="J1029" s="23">
        <v>2024</v>
      </c>
      <c r="K1029" s="25"/>
      <c r="L1029" s="25"/>
      <c r="M1029" s="25">
        <v>1</v>
      </c>
      <c r="N1029" s="95">
        <v>17000000</v>
      </c>
      <c r="O1029" s="25">
        <v>8</v>
      </c>
      <c r="P1029" s="28">
        <v>0</v>
      </c>
      <c r="Q1029" s="28">
        <v>0</v>
      </c>
      <c r="R1029" s="28">
        <v>0</v>
      </c>
      <c r="S1029" s="35">
        <f t="shared" si="112"/>
        <v>0</v>
      </c>
      <c r="T1029" s="35">
        <f t="shared" si="113"/>
        <v>177084</v>
      </c>
      <c r="U1029" s="36">
        <f t="shared" si="115"/>
        <v>0</v>
      </c>
      <c r="V1029" s="35">
        <f t="shared" si="114"/>
        <v>1</v>
      </c>
      <c r="W1029" s="35">
        <f t="shared" si="116"/>
        <v>177084</v>
      </c>
      <c r="X1029" s="35">
        <f t="shared" si="117"/>
        <v>177084</v>
      </c>
      <c r="Y1029" s="31">
        <f t="shared" si="118"/>
        <v>16822916</v>
      </c>
      <c r="Z1029" s="32" t="s">
        <v>41</v>
      </c>
      <c r="AA1029" s="25"/>
      <c r="AB1029" s="25"/>
    </row>
    <row r="1030" spans="1:28" x14ac:dyDescent="0.2">
      <c r="A1030" s="38">
        <v>605102</v>
      </c>
      <c r="B1030" s="23" t="s">
        <v>472</v>
      </c>
      <c r="C1030" s="92">
        <v>1</v>
      </c>
      <c r="D1030" s="25" t="s">
        <v>473</v>
      </c>
      <c r="E1030" s="25"/>
      <c r="F1030" s="25" t="s">
        <v>635</v>
      </c>
      <c r="G1030" s="25"/>
      <c r="H1030" s="25"/>
      <c r="I1030" s="23">
        <v>12</v>
      </c>
      <c r="J1030" s="23">
        <v>2024</v>
      </c>
      <c r="K1030" s="25"/>
      <c r="L1030" s="25"/>
      <c r="M1030" s="25">
        <v>1</v>
      </c>
      <c r="N1030" s="95">
        <v>17000000</v>
      </c>
      <c r="O1030" s="25">
        <v>8</v>
      </c>
      <c r="P1030" s="28">
        <v>0</v>
      </c>
      <c r="Q1030" s="28">
        <v>0</v>
      </c>
      <c r="R1030" s="28">
        <v>0</v>
      </c>
      <c r="S1030" s="35">
        <f t="shared" si="112"/>
        <v>0</v>
      </c>
      <c r="T1030" s="35">
        <f t="shared" si="113"/>
        <v>177084</v>
      </c>
      <c r="U1030" s="36">
        <f t="shared" si="115"/>
        <v>0</v>
      </c>
      <c r="V1030" s="35">
        <f t="shared" si="114"/>
        <v>1</v>
      </c>
      <c r="W1030" s="35">
        <f t="shared" si="116"/>
        <v>177084</v>
      </c>
      <c r="X1030" s="35">
        <f t="shared" si="117"/>
        <v>177084</v>
      </c>
      <c r="Y1030" s="31">
        <f t="shared" si="118"/>
        <v>16822916</v>
      </c>
      <c r="Z1030" s="32" t="s">
        <v>41</v>
      </c>
      <c r="AA1030" s="25"/>
      <c r="AB1030" s="25"/>
    </row>
    <row r="1031" spans="1:28" x14ac:dyDescent="0.2">
      <c r="A1031" s="38">
        <v>605103</v>
      </c>
      <c r="B1031" s="23" t="s">
        <v>654</v>
      </c>
      <c r="C1031" s="92">
        <v>1</v>
      </c>
      <c r="D1031" s="25" t="s">
        <v>653</v>
      </c>
      <c r="E1031" s="25"/>
      <c r="F1031" s="25" t="s">
        <v>636</v>
      </c>
      <c r="G1031" s="25"/>
      <c r="H1031" s="25"/>
      <c r="I1031" s="23">
        <v>12</v>
      </c>
      <c r="J1031" s="23">
        <v>2024</v>
      </c>
      <c r="K1031" s="25"/>
      <c r="L1031" s="25"/>
      <c r="M1031" s="25">
        <v>1</v>
      </c>
      <c r="N1031" s="95">
        <v>3000000</v>
      </c>
      <c r="O1031" s="25">
        <v>8</v>
      </c>
      <c r="P1031" s="28">
        <v>0</v>
      </c>
      <c r="Q1031" s="28">
        <v>0</v>
      </c>
      <c r="R1031" s="28">
        <v>0</v>
      </c>
      <c r="S1031" s="35">
        <f t="shared" si="112"/>
        <v>0</v>
      </c>
      <c r="T1031" s="35">
        <f t="shared" si="113"/>
        <v>31250</v>
      </c>
      <c r="U1031" s="36">
        <f t="shared" si="115"/>
        <v>0</v>
      </c>
      <c r="V1031" s="35">
        <f t="shared" si="114"/>
        <v>1</v>
      </c>
      <c r="W1031" s="35">
        <f t="shared" si="116"/>
        <v>31250</v>
      </c>
      <c r="X1031" s="35">
        <f t="shared" si="117"/>
        <v>31250</v>
      </c>
      <c r="Y1031" s="31">
        <f t="shared" si="118"/>
        <v>2968750</v>
      </c>
      <c r="Z1031" s="32" t="s">
        <v>41</v>
      </c>
      <c r="AA1031" s="25"/>
      <c r="AB1031" s="25"/>
    </row>
    <row r="1032" spans="1:28" x14ac:dyDescent="0.2">
      <c r="A1032" s="38">
        <v>605104</v>
      </c>
      <c r="B1032" s="23" t="s">
        <v>654</v>
      </c>
      <c r="C1032" s="92">
        <v>1</v>
      </c>
      <c r="D1032" s="25" t="s">
        <v>653</v>
      </c>
      <c r="E1032" s="25"/>
      <c r="F1032" s="25" t="s">
        <v>636</v>
      </c>
      <c r="G1032" s="25"/>
      <c r="H1032" s="25"/>
      <c r="I1032" s="23">
        <v>12</v>
      </c>
      <c r="J1032" s="23">
        <v>2024</v>
      </c>
      <c r="K1032" s="25"/>
      <c r="L1032" s="25"/>
      <c r="M1032" s="25">
        <v>1</v>
      </c>
      <c r="N1032" s="95">
        <v>3000000</v>
      </c>
      <c r="O1032" s="25">
        <v>8</v>
      </c>
      <c r="P1032" s="28">
        <v>0</v>
      </c>
      <c r="Q1032" s="28">
        <v>0</v>
      </c>
      <c r="R1032" s="28">
        <v>0</v>
      </c>
      <c r="S1032" s="35">
        <f t="shared" si="112"/>
        <v>0</v>
      </c>
      <c r="T1032" s="35">
        <f t="shared" si="113"/>
        <v>31250</v>
      </c>
      <c r="U1032" s="36">
        <f t="shared" si="115"/>
        <v>0</v>
      </c>
      <c r="V1032" s="35">
        <f t="shared" si="114"/>
        <v>1</v>
      </c>
      <c r="W1032" s="35">
        <f t="shared" si="116"/>
        <v>31250</v>
      </c>
      <c r="X1032" s="35">
        <f t="shared" si="117"/>
        <v>31250</v>
      </c>
      <c r="Y1032" s="31">
        <f t="shared" si="118"/>
        <v>2968750</v>
      </c>
      <c r="Z1032" s="32" t="s">
        <v>41</v>
      </c>
      <c r="AA1032" s="25"/>
      <c r="AB1032" s="25"/>
    </row>
    <row r="1033" spans="1:28" x14ac:dyDescent="0.2">
      <c r="A1033" s="38">
        <v>605105</v>
      </c>
      <c r="B1033" s="23" t="s">
        <v>656</v>
      </c>
      <c r="C1033" s="92">
        <v>1</v>
      </c>
      <c r="D1033" s="25" t="s">
        <v>655</v>
      </c>
      <c r="E1033" s="25"/>
      <c r="F1033" s="25" t="s">
        <v>637</v>
      </c>
      <c r="G1033" s="25"/>
      <c r="H1033" s="25"/>
      <c r="I1033" s="23">
        <v>12</v>
      </c>
      <c r="J1033" s="23">
        <v>2024</v>
      </c>
      <c r="K1033" s="25"/>
      <c r="L1033" s="25"/>
      <c r="M1033" s="25">
        <v>1</v>
      </c>
      <c r="N1033" s="95">
        <v>2750000</v>
      </c>
      <c r="O1033" s="25">
        <v>4</v>
      </c>
      <c r="P1033" s="28">
        <v>0</v>
      </c>
      <c r="Q1033" s="28">
        <v>0</v>
      </c>
      <c r="R1033" s="28">
        <v>0</v>
      </c>
      <c r="S1033" s="35">
        <f t="shared" si="112"/>
        <v>0</v>
      </c>
      <c r="T1033" s="35">
        <f t="shared" si="113"/>
        <v>57292</v>
      </c>
      <c r="U1033" s="36">
        <f t="shared" si="115"/>
        <v>0</v>
      </c>
      <c r="V1033" s="35">
        <f t="shared" si="114"/>
        <v>1</v>
      </c>
      <c r="W1033" s="35">
        <f t="shared" si="116"/>
        <v>57292</v>
      </c>
      <c r="X1033" s="35">
        <f t="shared" si="117"/>
        <v>57292</v>
      </c>
      <c r="Y1033" s="31">
        <f t="shared" si="118"/>
        <v>2692708</v>
      </c>
      <c r="Z1033" s="32" t="s">
        <v>41</v>
      </c>
      <c r="AA1033" s="25"/>
      <c r="AB1033" s="25"/>
    </row>
    <row r="1034" spans="1:28" x14ac:dyDescent="0.2">
      <c r="A1034" s="38">
        <v>605106</v>
      </c>
      <c r="B1034" s="23" t="s">
        <v>656</v>
      </c>
      <c r="C1034" s="92">
        <v>1</v>
      </c>
      <c r="D1034" s="25" t="s">
        <v>655</v>
      </c>
      <c r="E1034" s="25"/>
      <c r="F1034" s="25" t="s">
        <v>637</v>
      </c>
      <c r="G1034" s="25"/>
      <c r="H1034" s="25"/>
      <c r="I1034" s="23">
        <v>12</v>
      </c>
      <c r="J1034" s="23">
        <v>2024</v>
      </c>
      <c r="K1034" s="25"/>
      <c r="L1034" s="25"/>
      <c r="M1034" s="25">
        <v>1</v>
      </c>
      <c r="N1034" s="95">
        <v>2750000</v>
      </c>
      <c r="O1034" s="25">
        <v>4</v>
      </c>
      <c r="P1034" s="28">
        <v>0</v>
      </c>
      <c r="Q1034" s="28">
        <v>0</v>
      </c>
      <c r="R1034" s="28">
        <v>0</v>
      </c>
      <c r="S1034" s="35">
        <f t="shared" si="112"/>
        <v>0</v>
      </c>
      <c r="T1034" s="35">
        <f t="shared" si="113"/>
        <v>57292</v>
      </c>
      <c r="U1034" s="36">
        <f t="shared" si="115"/>
        <v>0</v>
      </c>
      <c r="V1034" s="35">
        <f t="shared" si="114"/>
        <v>1</v>
      </c>
      <c r="W1034" s="35">
        <f t="shared" si="116"/>
        <v>57292</v>
      </c>
      <c r="X1034" s="35">
        <f t="shared" si="117"/>
        <v>57292</v>
      </c>
      <c r="Y1034" s="31">
        <f t="shared" si="118"/>
        <v>2692708</v>
      </c>
      <c r="Z1034" s="32" t="s">
        <v>41</v>
      </c>
      <c r="AA1034" s="25"/>
      <c r="AB1034" s="25"/>
    </row>
    <row r="1035" spans="1:28" x14ac:dyDescent="0.2">
      <c r="A1035" s="38">
        <v>605107</v>
      </c>
      <c r="B1035" s="23" t="s">
        <v>656</v>
      </c>
      <c r="C1035" s="92">
        <v>1</v>
      </c>
      <c r="D1035" s="25" t="s">
        <v>655</v>
      </c>
      <c r="E1035" s="25"/>
      <c r="F1035" s="25" t="s">
        <v>637</v>
      </c>
      <c r="G1035" s="25"/>
      <c r="H1035" s="25"/>
      <c r="I1035" s="23">
        <v>12</v>
      </c>
      <c r="J1035" s="23">
        <v>2024</v>
      </c>
      <c r="K1035" s="25"/>
      <c r="L1035" s="25"/>
      <c r="M1035" s="25">
        <v>1</v>
      </c>
      <c r="N1035" s="95">
        <v>2750000</v>
      </c>
      <c r="O1035" s="25">
        <v>4</v>
      </c>
      <c r="P1035" s="28">
        <v>0</v>
      </c>
      <c r="Q1035" s="28">
        <v>0</v>
      </c>
      <c r="R1035" s="28">
        <v>0</v>
      </c>
      <c r="S1035" s="35">
        <f t="shared" si="112"/>
        <v>0</v>
      </c>
      <c r="T1035" s="35">
        <f t="shared" si="113"/>
        <v>57292</v>
      </c>
      <c r="U1035" s="36">
        <f t="shared" si="115"/>
        <v>0</v>
      </c>
      <c r="V1035" s="35">
        <f t="shared" si="114"/>
        <v>1</v>
      </c>
      <c r="W1035" s="35">
        <f t="shared" si="116"/>
        <v>57292</v>
      </c>
      <c r="X1035" s="35">
        <f t="shared" si="117"/>
        <v>57292</v>
      </c>
      <c r="Y1035" s="31">
        <f t="shared" si="118"/>
        <v>2692708</v>
      </c>
      <c r="Z1035" s="32" t="s">
        <v>41</v>
      </c>
      <c r="AA1035" s="25"/>
      <c r="AB1035" s="25"/>
    </row>
    <row r="1036" spans="1:28" x14ac:dyDescent="0.2">
      <c r="A1036" s="38">
        <v>605108</v>
      </c>
      <c r="B1036" s="23" t="s">
        <v>656</v>
      </c>
      <c r="C1036" s="92">
        <v>1</v>
      </c>
      <c r="D1036" s="25" t="s">
        <v>655</v>
      </c>
      <c r="E1036" s="25"/>
      <c r="F1036" s="25" t="s">
        <v>637</v>
      </c>
      <c r="G1036" s="25"/>
      <c r="H1036" s="25"/>
      <c r="I1036" s="23">
        <v>12</v>
      </c>
      <c r="J1036" s="23">
        <v>2024</v>
      </c>
      <c r="K1036" s="25"/>
      <c r="L1036" s="25"/>
      <c r="M1036" s="25">
        <v>1</v>
      </c>
      <c r="N1036" s="95">
        <v>2750000</v>
      </c>
      <c r="O1036" s="25">
        <v>4</v>
      </c>
      <c r="P1036" s="28">
        <v>0</v>
      </c>
      <c r="Q1036" s="28">
        <v>0</v>
      </c>
      <c r="R1036" s="28">
        <v>0</v>
      </c>
      <c r="S1036" s="35">
        <f t="shared" si="112"/>
        <v>0</v>
      </c>
      <c r="T1036" s="35">
        <f t="shared" si="113"/>
        <v>57292</v>
      </c>
      <c r="U1036" s="36">
        <f t="shared" si="115"/>
        <v>0</v>
      </c>
      <c r="V1036" s="35">
        <f t="shared" si="114"/>
        <v>1</v>
      </c>
      <c r="W1036" s="35">
        <f t="shared" si="116"/>
        <v>57292</v>
      </c>
      <c r="X1036" s="35">
        <f t="shared" si="117"/>
        <v>57292</v>
      </c>
      <c r="Y1036" s="31">
        <f t="shared" si="118"/>
        <v>2692708</v>
      </c>
      <c r="Z1036" s="32" t="s">
        <v>41</v>
      </c>
      <c r="AA1036" s="25"/>
      <c r="AB1036" s="25"/>
    </row>
    <row r="1037" spans="1:28" x14ac:dyDescent="0.2">
      <c r="A1037" s="38">
        <v>605109</v>
      </c>
      <c r="B1037" s="23" t="s">
        <v>656</v>
      </c>
      <c r="C1037" s="92">
        <v>1</v>
      </c>
      <c r="D1037" s="25" t="s">
        <v>655</v>
      </c>
      <c r="E1037" s="25"/>
      <c r="F1037" s="25" t="s">
        <v>637</v>
      </c>
      <c r="G1037" s="25"/>
      <c r="H1037" s="25"/>
      <c r="I1037" s="23">
        <v>12</v>
      </c>
      <c r="J1037" s="23">
        <v>2024</v>
      </c>
      <c r="K1037" s="25"/>
      <c r="L1037" s="25"/>
      <c r="M1037" s="25">
        <v>1</v>
      </c>
      <c r="N1037" s="95">
        <v>2750000</v>
      </c>
      <c r="O1037" s="25">
        <v>4</v>
      </c>
      <c r="P1037" s="28">
        <v>0</v>
      </c>
      <c r="Q1037" s="28">
        <v>0</v>
      </c>
      <c r="R1037" s="28">
        <v>0</v>
      </c>
      <c r="S1037" s="35">
        <f t="shared" si="112"/>
        <v>0</v>
      </c>
      <c r="T1037" s="35">
        <f t="shared" si="113"/>
        <v>57292</v>
      </c>
      <c r="U1037" s="36">
        <f t="shared" si="115"/>
        <v>0</v>
      </c>
      <c r="V1037" s="35">
        <f t="shared" si="114"/>
        <v>1</v>
      </c>
      <c r="W1037" s="35">
        <f t="shared" si="116"/>
        <v>57292</v>
      </c>
      <c r="X1037" s="35">
        <f t="shared" si="117"/>
        <v>57292</v>
      </c>
      <c r="Y1037" s="31">
        <f t="shared" si="118"/>
        <v>2692708</v>
      </c>
      <c r="Z1037" s="32" t="s">
        <v>41</v>
      </c>
      <c r="AA1037" s="25"/>
      <c r="AB1037" s="25"/>
    </row>
    <row r="1038" spans="1:28" x14ac:dyDescent="0.2">
      <c r="A1038" s="38">
        <v>605110</v>
      </c>
      <c r="B1038" s="23" t="s">
        <v>656</v>
      </c>
      <c r="C1038" s="92">
        <v>1</v>
      </c>
      <c r="D1038" s="25" t="s">
        <v>655</v>
      </c>
      <c r="E1038" s="25"/>
      <c r="F1038" s="25" t="s">
        <v>637</v>
      </c>
      <c r="G1038" s="25"/>
      <c r="H1038" s="25"/>
      <c r="I1038" s="23">
        <v>12</v>
      </c>
      <c r="J1038" s="23">
        <v>2024</v>
      </c>
      <c r="K1038" s="25"/>
      <c r="L1038" s="25"/>
      <c r="M1038" s="25">
        <v>1</v>
      </c>
      <c r="N1038" s="95">
        <v>2750000</v>
      </c>
      <c r="O1038" s="25">
        <v>4</v>
      </c>
      <c r="P1038" s="28">
        <v>0</v>
      </c>
      <c r="Q1038" s="28">
        <v>0</v>
      </c>
      <c r="R1038" s="28">
        <v>0</v>
      </c>
      <c r="S1038" s="35">
        <f t="shared" si="112"/>
        <v>0</v>
      </c>
      <c r="T1038" s="35">
        <f t="shared" si="113"/>
        <v>57292</v>
      </c>
      <c r="U1038" s="36">
        <f t="shared" si="115"/>
        <v>0</v>
      </c>
      <c r="V1038" s="35">
        <f t="shared" si="114"/>
        <v>1</v>
      </c>
      <c r="W1038" s="35">
        <f t="shared" si="116"/>
        <v>57292</v>
      </c>
      <c r="X1038" s="35">
        <f t="shared" si="117"/>
        <v>57292</v>
      </c>
      <c r="Y1038" s="31">
        <f t="shared" si="118"/>
        <v>2692708</v>
      </c>
      <c r="Z1038" s="32" t="s">
        <v>41</v>
      </c>
      <c r="AA1038" s="25"/>
      <c r="AB1038" s="25"/>
    </row>
    <row r="1039" spans="1:28" x14ac:dyDescent="0.2">
      <c r="A1039" s="38">
        <v>605111</v>
      </c>
      <c r="B1039" s="23" t="s">
        <v>656</v>
      </c>
      <c r="C1039" s="92">
        <v>1</v>
      </c>
      <c r="D1039" s="25" t="s">
        <v>655</v>
      </c>
      <c r="E1039" s="25"/>
      <c r="F1039" s="25" t="s">
        <v>637</v>
      </c>
      <c r="G1039" s="25"/>
      <c r="H1039" s="25"/>
      <c r="I1039" s="23">
        <v>12</v>
      </c>
      <c r="J1039" s="23">
        <v>2024</v>
      </c>
      <c r="K1039" s="25"/>
      <c r="L1039" s="25"/>
      <c r="M1039" s="25">
        <v>1</v>
      </c>
      <c r="N1039" s="95">
        <v>2750000</v>
      </c>
      <c r="O1039" s="25">
        <v>4</v>
      </c>
      <c r="P1039" s="28">
        <v>0</v>
      </c>
      <c r="Q1039" s="28">
        <v>0</v>
      </c>
      <c r="R1039" s="28">
        <v>0</v>
      </c>
      <c r="S1039" s="35">
        <f t="shared" si="112"/>
        <v>0</v>
      </c>
      <c r="T1039" s="35">
        <f t="shared" si="113"/>
        <v>57292</v>
      </c>
      <c r="U1039" s="36">
        <f t="shared" si="115"/>
        <v>0</v>
      </c>
      <c r="V1039" s="35">
        <f t="shared" si="114"/>
        <v>1</v>
      </c>
      <c r="W1039" s="35">
        <f t="shared" si="116"/>
        <v>57292</v>
      </c>
      <c r="X1039" s="35">
        <f t="shared" si="117"/>
        <v>57292</v>
      </c>
      <c r="Y1039" s="31">
        <f t="shared" si="118"/>
        <v>2692708</v>
      </c>
      <c r="Z1039" s="32" t="s">
        <v>41</v>
      </c>
      <c r="AA1039" s="25"/>
      <c r="AB1039" s="25"/>
    </row>
    <row r="1040" spans="1:28" x14ac:dyDescent="0.2">
      <c r="A1040" s="38">
        <v>605112</v>
      </c>
      <c r="B1040" s="23" t="s">
        <v>656</v>
      </c>
      <c r="C1040" s="92">
        <v>1</v>
      </c>
      <c r="D1040" s="25" t="s">
        <v>655</v>
      </c>
      <c r="E1040" s="25"/>
      <c r="F1040" s="25" t="s">
        <v>637</v>
      </c>
      <c r="G1040" s="25"/>
      <c r="H1040" s="25"/>
      <c r="I1040" s="23">
        <v>12</v>
      </c>
      <c r="J1040" s="23">
        <v>2024</v>
      </c>
      <c r="K1040" s="25"/>
      <c r="L1040" s="25"/>
      <c r="M1040" s="25">
        <v>1</v>
      </c>
      <c r="N1040" s="95">
        <v>2750000</v>
      </c>
      <c r="O1040" s="25">
        <v>4</v>
      </c>
      <c r="P1040" s="28">
        <v>0</v>
      </c>
      <c r="Q1040" s="28">
        <v>0</v>
      </c>
      <c r="R1040" s="28">
        <v>0</v>
      </c>
      <c r="S1040" s="35">
        <f t="shared" ref="S1040:S1044" si="119">IFERROR(IF(((DATEDIF(DATE($J1040,$I1040,1),$S$10,"m"))+1)&gt;$O1040*12,$O1040*12,((DATEDIF(DATE($J1040,$I1040,1),$S$10,"m"))+1)),0)</f>
        <v>0</v>
      </c>
      <c r="T1040" s="35">
        <f t="shared" ref="T1040:T1043" si="120">ROUNDUP((($N1040/$O1040)/12),0)</f>
        <v>57292</v>
      </c>
      <c r="U1040" s="36">
        <f t="shared" si="115"/>
        <v>0</v>
      </c>
      <c r="V1040" s="35">
        <f t="shared" ref="V1040:V1044" si="121">IFERROR(IF(((DATEDIF(DATE($J1040,$I1040,1),$V$10,"m"))+1)&gt;$O1040*12,$O1040*12,((DATEDIF(DATE($J1040,$I1040,1),$V$10,"m"))+1)),0)</f>
        <v>1</v>
      </c>
      <c r="W1040" s="35">
        <f t="shared" si="116"/>
        <v>57292</v>
      </c>
      <c r="X1040" s="35">
        <f t="shared" si="117"/>
        <v>57292</v>
      </c>
      <c r="Y1040" s="31">
        <f t="shared" si="118"/>
        <v>2692708</v>
      </c>
      <c r="Z1040" s="32" t="s">
        <v>41</v>
      </c>
      <c r="AA1040" s="25"/>
      <c r="AB1040" s="25"/>
    </row>
    <row r="1041" spans="1:28" x14ac:dyDescent="0.2">
      <c r="A1041" s="38">
        <v>605113</v>
      </c>
      <c r="B1041" s="23" t="s">
        <v>300</v>
      </c>
      <c r="C1041" s="92">
        <v>1</v>
      </c>
      <c r="D1041" s="25" t="s">
        <v>301</v>
      </c>
      <c r="E1041" s="25"/>
      <c r="F1041" s="25" t="s">
        <v>638</v>
      </c>
      <c r="G1041" s="25"/>
      <c r="H1041" s="25"/>
      <c r="I1041" s="23">
        <v>12</v>
      </c>
      <c r="J1041" s="23">
        <v>2024</v>
      </c>
      <c r="K1041" s="25"/>
      <c r="L1041" s="25"/>
      <c r="M1041" s="25">
        <v>1</v>
      </c>
      <c r="N1041" s="95">
        <v>13500000</v>
      </c>
      <c r="O1041" s="25">
        <v>4</v>
      </c>
      <c r="P1041" s="28">
        <v>0</v>
      </c>
      <c r="Q1041" s="28">
        <v>0</v>
      </c>
      <c r="R1041" s="28">
        <v>0</v>
      </c>
      <c r="S1041" s="35">
        <f t="shared" si="119"/>
        <v>0</v>
      </c>
      <c r="T1041" s="35">
        <f t="shared" si="120"/>
        <v>281250</v>
      </c>
      <c r="U1041" s="36">
        <f t="shared" si="115"/>
        <v>0</v>
      </c>
      <c r="V1041" s="35">
        <f t="shared" si="121"/>
        <v>1</v>
      </c>
      <c r="W1041" s="35">
        <f t="shared" si="116"/>
        <v>281250</v>
      </c>
      <c r="X1041" s="35">
        <f t="shared" si="117"/>
        <v>281250</v>
      </c>
      <c r="Y1041" s="31">
        <f t="shared" si="118"/>
        <v>13218750</v>
      </c>
      <c r="Z1041" s="32" t="s">
        <v>41</v>
      </c>
      <c r="AA1041" s="25"/>
      <c r="AB1041" s="25"/>
    </row>
    <row r="1042" spans="1:28" x14ac:dyDescent="0.2">
      <c r="A1042" s="38">
        <v>605114</v>
      </c>
      <c r="B1042" s="23" t="s">
        <v>422</v>
      </c>
      <c r="C1042" s="92">
        <v>1</v>
      </c>
      <c r="D1042" s="25" t="s">
        <v>423</v>
      </c>
      <c r="E1042" s="25"/>
      <c r="F1042" s="25" t="s">
        <v>663</v>
      </c>
      <c r="G1042" s="25"/>
      <c r="H1042" s="25"/>
      <c r="I1042" s="23">
        <v>12</v>
      </c>
      <c r="J1042" s="23">
        <v>2024</v>
      </c>
      <c r="K1042" s="25"/>
      <c r="L1042" s="25"/>
      <c r="M1042" s="25">
        <v>1</v>
      </c>
      <c r="N1042" s="95">
        <v>31810000</v>
      </c>
      <c r="O1042" s="25">
        <v>8</v>
      </c>
      <c r="P1042" s="28">
        <v>0</v>
      </c>
      <c r="Q1042" s="28">
        <v>0</v>
      </c>
      <c r="R1042" s="28">
        <v>0</v>
      </c>
      <c r="S1042" s="35">
        <f t="shared" si="119"/>
        <v>0</v>
      </c>
      <c r="T1042" s="35">
        <f t="shared" si="120"/>
        <v>331355</v>
      </c>
      <c r="U1042" s="36">
        <f t="shared" si="115"/>
        <v>0</v>
      </c>
      <c r="V1042" s="35">
        <f t="shared" si="121"/>
        <v>1</v>
      </c>
      <c r="W1042" s="35">
        <f t="shared" ref="W1042" si="122">IF($N1042-$R1042&lt;($V1042-$S1042)*T1042,$N1042-$R1042,($V1042-$S1042)*T1042)</f>
        <v>331355</v>
      </c>
      <c r="X1042" s="35">
        <f t="shared" ref="X1042" si="123">R1042+W1042</f>
        <v>331355</v>
      </c>
      <c r="Y1042" s="31">
        <f t="shared" ref="Y1042" si="124">N1042-X1042</f>
        <v>31478645</v>
      </c>
      <c r="Z1042" s="32"/>
      <c r="AA1042" s="25"/>
      <c r="AB1042" s="25"/>
    </row>
    <row r="1043" spans="1:28" x14ac:dyDescent="0.2">
      <c r="A1043" s="38">
        <v>605115</v>
      </c>
      <c r="B1043" s="23" t="s">
        <v>300</v>
      </c>
      <c r="C1043" s="92">
        <v>1</v>
      </c>
      <c r="D1043" s="24" t="s">
        <v>301</v>
      </c>
      <c r="E1043" s="25"/>
      <c r="F1043" s="25" t="s">
        <v>585</v>
      </c>
      <c r="G1043" s="25"/>
      <c r="H1043" s="25"/>
      <c r="I1043" s="23">
        <v>3</v>
      </c>
      <c r="J1043" s="23">
        <v>2025</v>
      </c>
      <c r="K1043" s="25"/>
      <c r="L1043" s="25"/>
      <c r="M1043" s="25">
        <v>1</v>
      </c>
      <c r="N1043" s="95">
        <v>104500000</v>
      </c>
      <c r="O1043" s="25">
        <v>4</v>
      </c>
      <c r="P1043" s="28"/>
      <c r="Q1043" s="28"/>
      <c r="R1043" s="28"/>
      <c r="S1043" s="35">
        <f t="shared" si="119"/>
        <v>0</v>
      </c>
      <c r="T1043" s="35">
        <f t="shared" si="120"/>
        <v>2177084</v>
      </c>
      <c r="U1043" s="36">
        <f t="shared" si="115"/>
        <v>0</v>
      </c>
      <c r="V1043" s="35">
        <f t="shared" si="121"/>
        <v>0</v>
      </c>
      <c r="W1043" s="35"/>
      <c r="X1043" s="35"/>
      <c r="Y1043" s="31"/>
      <c r="Z1043" s="32"/>
      <c r="AA1043" s="25"/>
      <c r="AB1043" s="25"/>
    </row>
    <row r="1044" spans="1:28" x14ac:dyDescent="0.2">
      <c r="A1044" s="38">
        <v>605116</v>
      </c>
      <c r="B1044" s="23" t="s">
        <v>300</v>
      </c>
      <c r="C1044" s="92">
        <v>1</v>
      </c>
      <c r="D1044" s="24" t="s">
        <v>301</v>
      </c>
      <c r="E1044" s="25"/>
      <c r="F1044" s="25" t="s">
        <v>585</v>
      </c>
      <c r="G1044" s="25"/>
      <c r="H1044" s="25"/>
      <c r="I1044" s="23">
        <v>3</v>
      </c>
      <c r="J1044" s="23">
        <v>2025</v>
      </c>
      <c r="K1044" s="25"/>
      <c r="L1044" s="25"/>
      <c r="M1044" s="25">
        <v>1</v>
      </c>
      <c r="N1044" s="95">
        <v>104500000</v>
      </c>
      <c r="O1044" s="25">
        <v>4</v>
      </c>
      <c r="P1044" s="28"/>
      <c r="Q1044" s="28"/>
      <c r="R1044" s="28"/>
      <c r="S1044" s="35">
        <f t="shared" si="119"/>
        <v>0</v>
      </c>
      <c r="T1044" s="35"/>
      <c r="U1044" s="36"/>
      <c r="V1044" s="35">
        <f t="shared" si="121"/>
        <v>0</v>
      </c>
      <c r="W1044" s="35"/>
      <c r="X1044" s="35"/>
      <c r="Y1044" s="31"/>
      <c r="Z1044" s="32"/>
      <c r="AA1044" s="25"/>
      <c r="AB1044" s="25"/>
    </row>
    <row r="1045" spans="1:28" s="94" customFormat="1" x14ac:dyDescent="0.2">
      <c r="A1045" s="93"/>
      <c r="B1045" s="93"/>
      <c r="C1045" s="93"/>
      <c r="D1045" s="93"/>
      <c r="E1045" s="93"/>
      <c r="F1045" s="93"/>
      <c r="G1045" s="93"/>
      <c r="H1045" s="93"/>
      <c r="I1045" s="93"/>
      <c r="J1045" s="93"/>
      <c r="K1045" s="93"/>
      <c r="L1045" s="93"/>
      <c r="M1045" s="97">
        <f t="shared" ref="M1045:Z1045" si="125">SUBTOTAL(9,M11:M999)</f>
        <v>988</v>
      </c>
      <c r="N1045" s="97">
        <f>SUM(N11:N1043)</f>
        <v>9432323834</v>
      </c>
      <c r="O1045" s="97">
        <f t="shared" si="125"/>
        <v>6144</v>
      </c>
      <c r="P1045" s="97">
        <f t="shared" si="125"/>
        <v>6429964110</v>
      </c>
      <c r="Q1045" s="97">
        <f t="shared" si="125"/>
        <v>566355795</v>
      </c>
      <c r="R1045" s="97">
        <f t="shared" si="125"/>
        <v>6996319905</v>
      </c>
      <c r="S1045" s="97">
        <f t="shared" si="125"/>
        <v>55770</v>
      </c>
      <c r="T1045" s="97">
        <f t="shared" si="125"/>
        <v>138490522</v>
      </c>
      <c r="U1045" s="97">
        <f t="shared" si="125"/>
        <v>6996319905</v>
      </c>
      <c r="V1045" s="97">
        <f>SUBTOTAL(9,V11:V1044)</f>
        <v>59700</v>
      </c>
      <c r="W1045" s="97">
        <f>SUBTOTAL(9,W11:W1042)</f>
        <v>461055756</v>
      </c>
      <c r="X1045" s="97">
        <f t="shared" ref="X1045:Y1045" si="126">SUBTOTAL(9,X11:X1042)</f>
        <v>7457375661</v>
      </c>
      <c r="Y1045" s="97">
        <f t="shared" si="126"/>
        <v>1870448173</v>
      </c>
      <c r="Z1045" s="97">
        <f t="shared" si="125"/>
        <v>0</v>
      </c>
      <c r="AA1045" s="93"/>
      <c r="AB1045" s="93"/>
    </row>
    <row r="1046" spans="1:28" x14ac:dyDescent="0.2">
      <c r="S1046" s="22"/>
      <c r="T1046" s="22"/>
      <c r="U1046" s="22"/>
      <c r="V1046" s="22"/>
      <c r="W1046" s="22"/>
      <c r="X1046" s="22"/>
    </row>
    <row r="1047" spans="1:28" x14ac:dyDescent="0.2">
      <c r="N1047" s="34">
        <f>SUM(N11:N1043)</f>
        <v>9432323834</v>
      </c>
      <c r="S1047" s="22"/>
      <c r="T1047" s="22"/>
      <c r="U1047" s="22"/>
      <c r="V1047" s="22"/>
      <c r="W1047" s="22"/>
      <c r="X1047" s="22"/>
    </row>
    <row r="1048" spans="1:28" x14ac:dyDescent="0.2">
      <c r="S1048" s="22"/>
      <c r="T1048" s="22"/>
      <c r="U1048" s="22"/>
      <c r="V1048" s="22"/>
      <c r="W1048" s="22"/>
      <c r="X1048" s="22"/>
    </row>
    <row r="1049" spans="1:28" x14ac:dyDescent="0.2">
      <c r="M1049" s="22" t="s">
        <v>657</v>
      </c>
      <c r="N1049" s="136">
        <v>1324312000</v>
      </c>
      <c r="P1049" s="98"/>
      <c r="S1049" s="22"/>
      <c r="T1049" s="22"/>
      <c r="U1049" s="22"/>
      <c r="V1049" s="22"/>
      <c r="W1049" s="22"/>
      <c r="X1049" s="22"/>
    </row>
    <row r="1050" spans="1:28" x14ac:dyDescent="0.2">
      <c r="N1050" s="137">
        <f>SUM(N900:N1042)</f>
        <v>1353867000</v>
      </c>
      <c r="S1050" s="22"/>
      <c r="T1050" s="22"/>
      <c r="U1050" s="22"/>
      <c r="V1050" s="22"/>
      <c r="W1050" s="22"/>
      <c r="X1050" s="22"/>
    </row>
    <row r="1051" spans="1:28" x14ac:dyDescent="0.2">
      <c r="M1051" s="22" t="s">
        <v>660</v>
      </c>
      <c r="N1051" s="137">
        <v>2255000</v>
      </c>
      <c r="S1051" s="22"/>
      <c r="T1051" s="22"/>
      <c r="U1051" s="22"/>
      <c r="V1051" s="22"/>
      <c r="W1051" s="22"/>
      <c r="X1051" s="22"/>
    </row>
    <row r="1052" spans="1:28" x14ac:dyDescent="0.2">
      <c r="M1052" s="22" t="s">
        <v>664</v>
      </c>
      <c r="N1052" s="137">
        <v>31810000</v>
      </c>
      <c r="S1052" s="22"/>
      <c r="T1052" s="22"/>
      <c r="U1052" s="22"/>
      <c r="V1052" s="22"/>
      <c r="W1052" s="22"/>
      <c r="X1052" s="22"/>
    </row>
    <row r="1053" spans="1:28" x14ac:dyDescent="0.2">
      <c r="N1053" s="99">
        <f>N1049-(N1050+N1051-N1052)</f>
        <v>0</v>
      </c>
      <c r="S1053" s="22"/>
      <c r="T1053" s="22"/>
      <c r="U1053" s="22"/>
      <c r="V1053" s="22"/>
      <c r="W1053" s="22"/>
      <c r="X1053" s="22"/>
    </row>
    <row r="1054" spans="1:28" x14ac:dyDescent="0.2">
      <c r="S1054" s="22"/>
      <c r="T1054" s="22"/>
      <c r="U1054" s="22"/>
      <c r="V1054" s="22"/>
      <c r="W1054" s="22"/>
      <c r="X1054" s="22"/>
    </row>
    <row r="1055" spans="1:28" x14ac:dyDescent="0.2">
      <c r="S1055" s="22"/>
      <c r="T1055" s="22"/>
      <c r="U1055" s="22"/>
      <c r="V1055" s="22"/>
      <c r="W1055" s="22"/>
      <c r="X1055" s="22"/>
    </row>
    <row r="1056" spans="1:28" x14ac:dyDescent="0.2">
      <c r="S1056" s="22"/>
      <c r="T1056" s="22"/>
      <c r="U1056" s="22"/>
      <c r="V1056" s="22"/>
      <c r="W1056" s="22"/>
      <c r="X1056" s="22"/>
    </row>
    <row r="1057" spans="19:24" x14ac:dyDescent="0.2">
      <c r="S1057" s="22"/>
      <c r="T1057" s="22"/>
      <c r="U1057" s="22"/>
      <c r="V1057" s="22"/>
      <c r="W1057" s="22"/>
      <c r="X1057" s="22"/>
    </row>
    <row r="1058" spans="19:24" x14ac:dyDescent="0.2">
      <c r="S1058" s="22"/>
      <c r="T1058" s="22"/>
      <c r="U1058" s="22"/>
      <c r="V1058" s="22"/>
      <c r="W1058" s="22"/>
      <c r="X1058" s="22"/>
    </row>
    <row r="1059" spans="19:24" x14ac:dyDescent="0.2">
      <c r="S1059" s="22"/>
      <c r="T1059" s="22"/>
      <c r="U1059" s="22"/>
      <c r="V1059" s="22"/>
      <c r="W1059" s="22"/>
      <c r="X1059" s="22"/>
    </row>
    <row r="1060" spans="19:24" x14ac:dyDescent="0.2">
      <c r="S1060" s="22"/>
      <c r="T1060" s="22"/>
      <c r="U1060" s="22"/>
      <c r="V1060" s="22"/>
      <c r="W1060" s="22"/>
      <c r="X1060" s="22"/>
    </row>
    <row r="1061" spans="19:24" x14ac:dyDescent="0.2">
      <c r="S1061" s="22"/>
      <c r="T1061" s="22"/>
      <c r="U1061" s="22"/>
      <c r="V1061" s="22"/>
      <c r="W1061" s="22"/>
      <c r="X1061" s="22"/>
    </row>
    <row r="1062" spans="19:24" x14ac:dyDescent="0.2">
      <c r="S1062" s="22"/>
      <c r="T1062" s="22"/>
      <c r="U1062" s="22"/>
      <c r="V1062" s="22"/>
      <c r="W1062" s="22"/>
      <c r="X1062" s="22"/>
    </row>
    <row r="1063" spans="19:24" x14ac:dyDescent="0.2">
      <c r="S1063" s="22"/>
      <c r="T1063" s="22"/>
      <c r="U1063" s="22"/>
      <c r="V1063" s="22"/>
      <c r="W1063" s="22"/>
      <c r="X1063" s="22"/>
    </row>
    <row r="1064" spans="19:24" x14ac:dyDescent="0.2">
      <c r="S1064" s="22"/>
      <c r="T1064" s="22"/>
      <c r="U1064" s="22"/>
      <c r="V1064" s="22"/>
      <c r="W1064" s="22"/>
      <c r="X1064" s="22"/>
    </row>
    <row r="1065" spans="19:24" x14ac:dyDescent="0.2">
      <c r="S1065" s="22"/>
      <c r="T1065" s="22"/>
      <c r="U1065" s="22"/>
      <c r="V1065" s="22"/>
      <c r="W1065" s="22"/>
      <c r="X1065" s="22"/>
    </row>
    <row r="1066" spans="19:24" x14ac:dyDescent="0.2">
      <c r="S1066" s="22"/>
      <c r="T1066" s="22"/>
      <c r="U1066" s="22"/>
      <c r="V1066" s="22"/>
      <c r="W1066" s="22"/>
      <c r="X1066" s="22"/>
    </row>
    <row r="1067" spans="19:24" x14ac:dyDescent="0.2">
      <c r="S1067" s="22"/>
      <c r="T1067" s="22"/>
      <c r="U1067" s="22"/>
      <c r="V1067" s="22"/>
      <c r="W1067" s="22"/>
      <c r="X1067" s="22"/>
    </row>
    <row r="1068" spans="19:24" x14ac:dyDescent="0.2">
      <c r="S1068" s="22"/>
      <c r="T1068" s="22"/>
      <c r="U1068" s="22"/>
      <c r="V1068" s="22"/>
      <c r="W1068" s="22"/>
      <c r="X1068" s="22"/>
    </row>
    <row r="1069" spans="19:24" x14ac:dyDescent="0.2">
      <c r="S1069" s="22"/>
      <c r="T1069" s="22"/>
      <c r="U1069" s="22"/>
      <c r="V1069" s="22"/>
      <c r="W1069" s="22"/>
      <c r="X1069" s="22"/>
    </row>
    <row r="1070" spans="19:24" x14ac:dyDescent="0.2">
      <c r="S1070" s="22"/>
      <c r="T1070" s="22"/>
      <c r="U1070" s="22"/>
      <c r="V1070" s="22"/>
      <c r="W1070" s="22"/>
      <c r="X1070" s="22"/>
    </row>
    <row r="1071" spans="19:24" x14ac:dyDescent="0.2">
      <c r="S1071" s="22"/>
      <c r="T1071" s="22"/>
      <c r="U1071" s="22"/>
      <c r="V1071" s="22"/>
      <c r="W1071" s="22"/>
      <c r="X1071" s="22"/>
    </row>
    <row r="1072" spans="19:24" x14ac:dyDescent="0.2">
      <c r="S1072" s="22"/>
      <c r="T1072" s="22"/>
      <c r="U1072" s="22"/>
      <c r="V1072" s="22"/>
      <c r="W1072" s="22"/>
      <c r="X1072" s="22"/>
    </row>
    <row r="1073" spans="19:24" x14ac:dyDescent="0.2">
      <c r="S1073" s="22"/>
      <c r="T1073" s="22"/>
      <c r="U1073" s="22"/>
      <c r="V1073" s="22"/>
      <c r="W1073" s="22"/>
      <c r="X1073" s="22"/>
    </row>
    <row r="1074" spans="19:24" x14ac:dyDescent="0.2">
      <c r="S1074" s="22"/>
      <c r="T1074" s="22"/>
      <c r="U1074" s="22"/>
      <c r="V1074" s="22"/>
      <c r="W1074" s="22"/>
      <c r="X1074" s="22"/>
    </row>
    <row r="1075" spans="19:24" x14ac:dyDescent="0.2">
      <c r="S1075" s="22"/>
      <c r="T1075" s="22"/>
      <c r="U1075" s="22"/>
      <c r="V1075" s="22"/>
      <c r="W1075" s="22"/>
      <c r="X1075" s="22"/>
    </row>
    <row r="1076" spans="19:24" x14ac:dyDescent="0.2">
      <c r="S1076" s="22"/>
      <c r="T1076" s="22"/>
      <c r="U1076" s="22"/>
      <c r="V1076" s="22"/>
      <c r="W1076" s="22"/>
      <c r="X1076" s="22"/>
    </row>
    <row r="1077" spans="19:24" x14ac:dyDescent="0.2">
      <c r="S1077" s="22"/>
      <c r="T1077" s="22"/>
      <c r="U1077" s="22"/>
      <c r="V1077" s="22"/>
      <c r="W1077" s="22"/>
      <c r="X1077" s="22"/>
    </row>
    <row r="1078" spans="19:24" x14ac:dyDescent="0.2">
      <c r="S1078" s="22"/>
      <c r="T1078" s="22"/>
      <c r="U1078" s="22"/>
      <c r="V1078" s="22"/>
      <c r="W1078" s="22"/>
      <c r="X1078" s="22"/>
    </row>
    <row r="1079" spans="19:24" x14ac:dyDescent="0.2">
      <c r="S1079" s="22"/>
      <c r="T1079" s="22"/>
      <c r="U1079" s="22"/>
      <c r="V1079" s="22"/>
      <c r="W1079" s="22"/>
      <c r="X1079" s="22"/>
    </row>
    <row r="1080" spans="19:24" x14ac:dyDescent="0.2">
      <c r="S1080" s="22"/>
      <c r="T1080" s="22"/>
      <c r="U1080" s="22"/>
      <c r="V1080" s="22"/>
      <c r="W1080" s="22"/>
      <c r="X1080" s="22"/>
    </row>
    <row r="1081" spans="19:24" x14ac:dyDescent="0.2">
      <c r="S1081" s="22"/>
      <c r="T1081" s="22"/>
      <c r="U1081" s="22"/>
      <c r="V1081" s="22"/>
      <c r="W1081" s="22"/>
      <c r="X1081" s="22"/>
    </row>
    <row r="1082" spans="19:24" x14ac:dyDescent="0.2">
      <c r="S1082" s="22"/>
      <c r="T1082" s="22"/>
      <c r="U1082" s="22"/>
      <c r="V1082" s="22"/>
      <c r="W1082" s="22"/>
      <c r="X1082" s="22"/>
    </row>
    <row r="1083" spans="19:24" x14ac:dyDescent="0.2">
      <c r="S1083" s="22"/>
      <c r="T1083" s="22"/>
      <c r="U1083" s="22"/>
      <c r="V1083" s="22"/>
      <c r="W1083" s="22"/>
      <c r="X1083" s="22"/>
    </row>
    <row r="1084" spans="19:24" x14ac:dyDescent="0.2">
      <c r="S1084" s="22"/>
      <c r="T1084" s="22"/>
      <c r="U1084" s="22"/>
      <c r="V1084" s="22"/>
      <c r="W1084" s="22"/>
      <c r="X1084" s="22"/>
    </row>
    <row r="1085" spans="19:24" x14ac:dyDescent="0.2">
      <c r="S1085" s="22"/>
      <c r="T1085" s="22"/>
      <c r="U1085" s="22"/>
      <c r="V1085" s="22"/>
      <c r="W1085" s="22"/>
      <c r="X1085" s="22"/>
    </row>
    <row r="1086" spans="19:24" x14ac:dyDescent="0.2">
      <c r="S1086" s="22"/>
      <c r="T1086" s="22"/>
      <c r="U1086" s="22"/>
      <c r="V1086" s="22"/>
      <c r="W1086" s="22"/>
      <c r="X1086" s="22"/>
    </row>
    <row r="1087" spans="19:24" x14ac:dyDescent="0.2">
      <c r="S1087" s="22"/>
      <c r="T1087" s="22"/>
      <c r="U1087" s="22"/>
      <c r="V1087" s="22"/>
      <c r="W1087" s="22"/>
      <c r="X1087" s="22"/>
    </row>
    <row r="1088" spans="19:24" x14ac:dyDescent="0.2">
      <c r="S1088" s="22"/>
      <c r="T1088" s="22"/>
      <c r="U1088" s="22"/>
      <c r="V1088" s="22"/>
      <c r="W1088" s="22"/>
      <c r="X1088" s="22"/>
    </row>
    <row r="1089" spans="19:24" x14ac:dyDescent="0.2">
      <c r="S1089" s="22"/>
      <c r="T1089" s="22"/>
      <c r="U1089" s="22"/>
      <c r="V1089" s="22"/>
      <c r="W1089" s="22"/>
      <c r="X1089" s="22"/>
    </row>
    <row r="1090" spans="19:24" x14ac:dyDescent="0.2">
      <c r="S1090" s="22"/>
      <c r="T1090" s="22"/>
      <c r="U1090" s="22"/>
      <c r="V1090" s="22"/>
      <c r="W1090" s="22"/>
      <c r="X1090" s="22"/>
    </row>
    <row r="1091" spans="19:24" x14ac:dyDescent="0.2">
      <c r="S1091" s="22"/>
      <c r="T1091" s="22"/>
      <c r="U1091" s="22"/>
      <c r="V1091" s="22"/>
      <c r="W1091" s="22"/>
      <c r="X1091" s="22"/>
    </row>
    <row r="1092" spans="19:24" x14ac:dyDescent="0.2">
      <c r="S1092" s="22"/>
      <c r="T1092" s="22"/>
      <c r="U1092" s="22"/>
      <c r="V1092" s="22"/>
      <c r="W1092" s="22"/>
      <c r="X1092" s="22"/>
    </row>
    <row r="1093" spans="19:24" x14ac:dyDescent="0.2">
      <c r="S1093" s="22"/>
      <c r="T1093" s="22"/>
      <c r="U1093" s="22"/>
      <c r="V1093" s="22"/>
      <c r="W1093" s="22"/>
      <c r="X1093" s="22"/>
    </row>
    <row r="1094" spans="19:24" x14ac:dyDescent="0.2">
      <c r="S1094" s="22"/>
      <c r="T1094" s="22"/>
      <c r="U1094" s="22"/>
      <c r="V1094" s="22"/>
      <c r="W1094" s="22"/>
      <c r="X1094" s="22"/>
    </row>
    <row r="1095" spans="19:24" x14ac:dyDescent="0.2">
      <c r="S1095" s="22"/>
      <c r="T1095" s="22"/>
      <c r="U1095" s="22"/>
      <c r="V1095" s="22"/>
      <c r="W1095" s="22"/>
      <c r="X1095" s="22"/>
    </row>
    <row r="1096" spans="19:24" x14ac:dyDescent="0.2">
      <c r="S1096" s="22"/>
      <c r="T1096" s="22"/>
      <c r="U1096" s="22"/>
      <c r="V1096" s="22"/>
      <c r="W1096" s="22"/>
      <c r="X1096" s="22"/>
    </row>
    <row r="1097" spans="19:24" x14ac:dyDescent="0.2">
      <c r="S1097" s="22"/>
      <c r="T1097" s="22"/>
      <c r="U1097" s="22"/>
      <c r="V1097" s="22"/>
      <c r="W1097" s="22"/>
      <c r="X1097" s="22"/>
    </row>
    <row r="1098" spans="19:24" x14ac:dyDescent="0.2">
      <c r="S1098" s="22"/>
      <c r="T1098" s="22"/>
      <c r="U1098" s="22"/>
      <c r="V1098" s="22"/>
      <c r="W1098" s="22"/>
      <c r="X1098" s="22"/>
    </row>
    <row r="1099" spans="19:24" x14ac:dyDescent="0.2">
      <c r="S1099" s="22"/>
      <c r="T1099" s="22"/>
      <c r="U1099" s="22"/>
      <c r="V1099" s="22"/>
      <c r="W1099" s="22"/>
      <c r="X1099" s="22"/>
    </row>
    <row r="1100" spans="19:24" x14ac:dyDescent="0.2">
      <c r="S1100" s="22"/>
      <c r="T1100" s="22"/>
      <c r="U1100" s="22"/>
      <c r="V1100" s="22"/>
      <c r="W1100" s="22"/>
      <c r="X1100" s="22"/>
    </row>
    <row r="1101" spans="19:24" x14ac:dyDescent="0.2">
      <c r="S1101" s="22"/>
      <c r="T1101" s="22"/>
      <c r="U1101" s="22"/>
      <c r="V1101" s="22"/>
      <c r="W1101" s="22"/>
      <c r="X1101" s="22"/>
    </row>
    <row r="1102" spans="19:24" x14ac:dyDescent="0.2">
      <c r="S1102" s="22"/>
      <c r="T1102" s="22"/>
      <c r="U1102" s="22"/>
      <c r="V1102" s="22"/>
      <c r="W1102" s="22"/>
      <c r="X1102" s="22"/>
    </row>
    <row r="1103" spans="19:24" x14ac:dyDescent="0.2">
      <c r="S1103" s="22"/>
      <c r="T1103" s="22"/>
      <c r="U1103" s="22"/>
      <c r="V1103" s="22"/>
      <c r="W1103" s="22"/>
      <c r="X1103" s="22"/>
    </row>
    <row r="1104" spans="19:24" x14ac:dyDescent="0.2">
      <c r="S1104" s="22"/>
      <c r="T1104" s="22"/>
      <c r="U1104" s="22"/>
      <c r="V1104" s="22"/>
      <c r="W1104" s="22"/>
      <c r="X1104" s="22"/>
    </row>
    <row r="1105" spans="19:24" x14ac:dyDescent="0.2">
      <c r="S1105" s="22"/>
      <c r="T1105" s="22"/>
      <c r="U1105" s="22"/>
      <c r="V1105" s="22"/>
      <c r="W1105" s="22"/>
      <c r="X1105" s="22"/>
    </row>
    <row r="1106" spans="19:24" x14ac:dyDescent="0.2">
      <c r="S1106" s="22"/>
      <c r="T1106" s="22"/>
      <c r="U1106" s="22"/>
      <c r="V1106" s="22"/>
      <c r="W1106" s="22"/>
      <c r="X1106" s="22"/>
    </row>
    <row r="1107" spans="19:24" x14ac:dyDescent="0.2">
      <c r="S1107" s="22"/>
      <c r="T1107" s="22"/>
      <c r="U1107" s="22"/>
      <c r="V1107" s="22"/>
      <c r="W1107" s="22"/>
      <c r="X1107" s="22"/>
    </row>
    <row r="1108" spans="19:24" x14ac:dyDescent="0.2">
      <c r="S1108" s="22"/>
      <c r="T1108" s="22"/>
      <c r="U1108" s="22"/>
      <c r="V1108" s="22"/>
      <c r="W1108" s="22"/>
      <c r="X1108" s="22"/>
    </row>
    <row r="1109" spans="19:24" x14ac:dyDescent="0.2">
      <c r="S1109" s="22"/>
      <c r="T1109" s="22"/>
      <c r="U1109" s="22"/>
      <c r="V1109" s="22"/>
      <c r="W1109" s="22"/>
      <c r="X1109" s="22"/>
    </row>
    <row r="1110" spans="19:24" x14ac:dyDescent="0.2">
      <c r="S1110" s="22"/>
      <c r="T1110" s="22"/>
      <c r="U1110" s="22"/>
      <c r="V1110" s="22"/>
      <c r="W1110" s="22"/>
      <c r="X1110" s="22"/>
    </row>
    <row r="1111" spans="19:24" x14ac:dyDescent="0.2">
      <c r="S1111" s="22"/>
      <c r="T1111" s="22"/>
      <c r="U1111" s="22"/>
      <c r="V1111" s="22"/>
      <c r="W1111" s="22"/>
      <c r="X1111" s="22"/>
    </row>
    <row r="1112" spans="19:24" x14ac:dyDescent="0.2">
      <c r="S1112" s="22"/>
      <c r="T1112" s="22"/>
      <c r="U1112" s="22"/>
      <c r="V1112" s="22"/>
      <c r="W1112" s="22"/>
      <c r="X1112" s="22"/>
    </row>
    <row r="1113" spans="19:24" x14ac:dyDescent="0.2">
      <c r="S1113" s="22"/>
      <c r="T1113" s="22"/>
      <c r="U1113" s="22"/>
      <c r="V1113" s="22"/>
      <c r="W1113" s="22"/>
      <c r="X1113" s="22"/>
    </row>
    <row r="1114" spans="19:24" x14ac:dyDescent="0.2">
      <c r="S1114" s="22"/>
      <c r="T1114" s="22"/>
      <c r="U1114" s="22"/>
      <c r="V1114" s="22"/>
      <c r="W1114" s="22"/>
      <c r="X1114" s="22"/>
    </row>
    <row r="1115" spans="19:24" x14ac:dyDescent="0.2">
      <c r="S1115" s="22"/>
      <c r="T1115" s="22"/>
      <c r="U1115" s="22"/>
      <c r="V1115" s="22"/>
      <c r="W1115" s="22"/>
      <c r="X1115" s="22"/>
    </row>
    <row r="1116" spans="19:24" x14ac:dyDescent="0.2">
      <c r="S1116" s="22"/>
      <c r="T1116" s="22"/>
      <c r="U1116" s="22"/>
      <c r="V1116" s="22"/>
      <c r="W1116" s="22"/>
      <c r="X1116" s="22"/>
    </row>
    <row r="1117" spans="19:24" x14ac:dyDescent="0.2">
      <c r="S1117" s="22"/>
      <c r="T1117" s="22"/>
      <c r="U1117" s="22"/>
      <c r="V1117" s="22"/>
      <c r="W1117" s="22"/>
      <c r="X1117" s="22"/>
    </row>
    <row r="1118" spans="19:24" x14ac:dyDescent="0.2">
      <c r="S1118" s="22"/>
      <c r="T1118" s="22"/>
      <c r="U1118" s="22"/>
      <c r="V1118" s="22"/>
      <c r="W1118" s="22"/>
      <c r="X1118" s="22"/>
    </row>
    <row r="1119" spans="19:24" x14ac:dyDescent="0.2">
      <c r="S1119" s="22"/>
      <c r="T1119" s="22"/>
      <c r="U1119" s="22"/>
      <c r="V1119" s="22"/>
      <c r="W1119" s="22"/>
      <c r="X1119" s="22"/>
    </row>
    <row r="1120" spans="19:24" x14ac:dyDescent="0.2">
      <c r="S1120" s="22"/>
      <c r="T1120" s="22"/>
      <c r="U1120" s="22"/>
      <c r="V1120" s="22"/>
      <c r="W1120" s="22"/>
      <c r="X1120" s="22"/>
    </row>
    <row r="1121" spans="19:24" x14ac:dyDescent="0.2">
      <c r="S1121" s="22"/>
      <c r="T1121" s="22"/>
      <c r="U1121" s="22"/>
      <c r="V1121" s="22"/>
      <c r="W1121" s="22"/>
      <c r="X1121" s="22"/>
    </row>
    <row r="1122" spans="19:24" x14ac:dyDescent="0.2">
      <c r="S1122" s="22"/>
      <c r="T1122" s="22"/>
      <c r="U1122" s="22"/>
      <c r="V1122" s="22"/>
      <c r="W1122" s="22"/>
      <c r="X1122" s="22"/>
    </row>
    <row r="1123" spans="19:24" x14ac:dyDescent="0.2">
      <c r="S1123" s="22"/>
      <c r="T1123" s="22"/>
      <c r="U1123" s="22"/>
      <c r="V1123" s="22"/>
      <c r="W1123" s="22"/>
      <c r="X1123" s="22"/>
    </row>
    <row r="1124" spans="19:24" x14ac:dyDescent="0.2">
      <c r="S1124" s="22"/>
      <c r="T1124" s="22"/>
      <c r="U1124" s="22"/>
      <c r="V1124" s="22"/>
      <c r="W1124" s="22"/>
      <c r="X1124" s="22"/>
    </row>
    <row r="1125" spans="19:24" x14ac:dyDescent="0.2">
      <c r="S1125" s="22"/>
      <c r="T1125" s="22"/>
      <c r="U1125" s="22"/>
      <c r="V1125" s="22"/>
      <c r="W1125" s="22"/>
      <c r="X1125" s="22"/>
    </row>
    <row r="1126" spans="19:24" x14ac:dyDescent="0.2">
      <c r="S1126" s="22"/>
      <c r="T1126" s="22"/>
      <c r="U1126" s="22"/>
      <c r="V1126" s="22"/>
      <c r="W1126" s="22"/>
      <c r="X1126" s="22"/>
    </row>
    <row r="1127" spans="19:24" x14ac:dyDescent="0.2">
      <c r="S1127" s="22"/>
      <c r="T1127" s="22"/>
      <c r="U1127" s="22"/>
      <c r="V1127" s="22"/>
      <c r="W1127" s="22"/>
      <c r="X1127" s="22"/>
    </row>
    <row r="1128" spans="19:24" x14ac:dyDescent="0.2">
      <c r="S1128" s="22"/>
      <c r="T1128" s="22"/>
      <c r="U1128" s="22"/>
      <c r="V1128" s="22"/>
      <c r="W1128" s="22"/>
      <c r="X1128" s="22"/>
    </row>
    <row r="1129" spans="19:24" x14ac:dyDescent="0.2">
      <c r="S1129" s="22"/>
      <c r="T1129" s="22"/>
      <c r="U1129" s="22"/>
      <c r="V1129" s="22"/>
      <c r="W1129" s="22"/>
      <c r="X1129" s="22"/>
    </row>
    <row r="1130" spans="19:24" x14ac:dyDescent="0.2">
      <c r="S1130" s="22"/>
      <c r="T1130" s="22"/>
      <c r="U1130" s="22"/>
      <c r="V1130" s="22"/>
      <c r="W1130" s="22"/>
      <c r="X1130" s="22"/>
    </row>
    <row r="1131" spans="19:24" x14ac:dyDescent="0.2">
      <c r="S1131" s="22"/>
      <c r="T1131" s="22"/>
      <c r="U1131" s="22"/>
      <c r="V1131" s="22"/>
      <c r="W1131" s="22"/>
      <c r="X1131" s="22"/>
    </row>
    <row r="1132" spans="19:24" x14ac:dyDescent="0.2">
      <c r="S1132" s="22"/>
      <c r="T1132" s="22"/>
      <c r="U1132" s="22"/>
      <c r="V1132" s="22"/>
      <c r="W1132" s="22"/>
      <c r="X1132" s="22"/>
    </row>
    <row r="1133" spans="19:24" x14ac:dyDescent="0.2">
      <c r="S1133" s="22"/>
      <c r="T1133" s="22"/>
      <c r="U1133" s="22"/>
      <c r="V1133" s="22"/>
      <c r="W1133" s="22"/>
      <c r="X1133" s="22"/>
    </row>
    <row r="1134" spans="19:24" x14ac:dyDescent="0.2">
      <c r="S1134" s="22"/>
      <c r="T1134" s="22"/>
      <c r="U1134" s="22"/>
      <c r="V1134" s="22"/>
      <c r="W1134" s="22"/>
      <c r="X1134" s="22"/>
    </row>
    <row r="1135" spans="19:24" x14ac:dyDescent="0.2">
      <c r="S1135" s="22"/>
      <c r="T1135" s="22"/>
      <c r="U1135" s="22"/>
      <c r="V1135" s="22"/>
      <c r="W1135" s="22"/>
      <c r="X1135" s="22"/>
    </row>
    <row r="1136" spans="19:24" x14ac:dyDescent="0.2">
      <c r="S1136" s="22"/>
      <c r="T1136" s="22"/>
      <c r="U1136" s="22"/>
      <c r="V1136" s="22"/>
      <c r="W1136" s="22"/>
      <c r="X1136" s="22"/>
    </row>
    <row r="1137" spans="19:24" x14ac:dyDescent="0.2">
      <c r="S1137" s="22"/>
      <c r="T1137" s="22"/>
      <c r="U1137" s="22"/>
      <c r="V1137" s="22"/>
      <c r="W1137" s="22"/>
      <c r="X1137" s="22"/>
    </row>
    <row r="1138" spans="19:24" x14ac:dyDescent="0.2">
      <c r="S1138" s="22"/>
      <c r="T1138" s="22"/>
      <c r="U1138" s="22"/>
      <c r="V1138" s="22"/>
      <c r="W1138" s="22"/>
      <c r="X1138" s="22"/>
    </row>
    <row r="1139" spans="19:24" x14ac:dyDescent="0.2">
      <c r="S1139" s="22"/>
      <c r="T1139" s="22"/>
      <c r="U1139" s="22"/>
      <c r="V1139" s="22"/>
      <c r="W1139" s="22"/>
      <c r="X1139" s="22"/>
    </row>
    <row r="1140" spans="19:24" x14ac:dyDescent="0.2">
      <c r="S1140" s="22"/>
      <c r="T1140" s="22"/>
      <c r="U1140" s="22"/>
      <c r="V1140" s="22"/>
      <c r="W1140" s="22"/>
      <c r="X1140" s="22"/>
    </row>
    <row r="1141" spans="19:24" x14ac:dyDescent="0.2">
      <c r="S1141" s="22"/>
      <c r="T1141" s="22"/>
      <c r="U1141" s="22"/>
      <c r="V1141" s="22"/>
      <c r="W1141" s="22"/>
      <c r="X1141" s="22"/>
    </row>
    <row r="1142" spans="19:24" x14ac:dyDescent="0.2">
      <c r="S1142" s="22"/>
      <c r="T1142" s="22"/>
      <c r="U1142" s="22"/>
      <c r="V1142" s="22"/>
      <c r="W1142" s="22"/>
      <c r="X1142" s="22"/>
    </row>
    <row r="1143" spans="19:24" x14ac:dyDescent="0.2">
      <c r="S1143" s="22"/>
      <c r="T1143" s="22"/>
      <c r="U1143" s="22"/>
      <c r="V1143" s="22"/>
      <c r="W1143" s="22"/>
      <c r="X1143" s="22"/>
    </row>
    <row r="1144" spans="19:24" x14ac:dyDescent="0.2">
      <c r="S1144" s="22"/>
      <c r="T1144" s="22"/>
      <c r="U1144" s="22"/>
      <c r="V1144" s="22"/>
      <c r="W1144" s="22"/>
      <c r="X1144" s="22"/>
    </row>
    <row r="1145" spans="19:24" x14ac:dyDescent="0.2">
      <c r="S1145" s="22"/>
      <c r="T1145" s="22"/>
      <c r="U1145" s="22"/>
      <c r="V1145" s="22"/>
      <c r="W1145" s="22"/>
      <c r="X1145" s="22"/>
    </row>
    <row r="1146" spans="19:24" x14ac:dyDescent="0.2">
      <c r="S1146" s="22"/>
      <c r="T1146" s="22"/>
      <c r="U1146" s="22"/>
      <c r="V1146" s="22"/>
      <c r="W1146" s="22"/>
      <c r="X1146" s="22"/>
    </row>
    <row r="1147" spans="19:24" x14ac:dyDescent="0.2">
      <c r="S1147" s="22"/>
      <c r="T1147" s="22"/>
      <c r="U1147" s="22"/>
      <c r="V1147" s="22"/>
      <c r="W1147" s="22"/>
      <c r="X1147" s="22"/>
    </row>
    <row r="1148" spans="19:24" x14ac:dyDescent="0.2">
      <c r="S1148" s="22"/>
      <c r="T1148" s="22"/>
      <c r="U1148" s="22"/>
      <c r="V1148" s="22"/>
      <c r="W1148" s="22"/>
      <c r="X1148" s="22"/>
    </row>
    <row r="1149" spans="19:24" x14ac:dyDescent="0.2">
      <c r="S1149" s="22"/>
      <c r="T1149" s="22"/>
      <c r="U1149" s="22"/>
      <c r="V1149" s="22"/>
      <c r="W1149" s="22"/>
      <c r="X1149" s="22"/>
    </row>
    <row r="1150" spans="19:24" x14ac:dyDescent="0.2">
      <c r="S1150" s="22"/>
      <c r="T1150" s="22"/>
      <c r="U1150" s="22"/>
      <c r="V1150" s="22"/>
      <c r="W1150" s="22"/>
      <c r="X1150" s="22"/>
    </row>
    <row r="1151" spans="19:24" x14ac:dyDescent="0.2">
      <c r="S1151" s="22"/>
      <c r="T1151" s="22"/>
      <c r="U1151" s="22"/>
      <c r="V1151" s="22"/>
      <c r="W1151" s="22"/>
      <c r="X1151" s="22"/>
    </row>
    <row r="1152" spans="19:24" x14ac:dyDescent="0.2">
      <c r="S1152" s="22"/>
      <c r="T1152" s="22"/>
      <c r="U1152" s="22"/>
      <c r="V1152" s="22"/>
      <c r="W1152" s="22"/>
      <c r="X1152" s="22"/>
    </row>
    <row r="1153" spans="19:24" x14ac:dyDescent="0.2">
      <c r="S1153" s="22"/>
      <c r="T1153" s="22"/>
      <c r="U1153" s="22"/>
      <c r="V1153" s="22"/>
      <c r="W1153" s="22"/>
      <c r="X1153" s="22"/>
    </row>
    <row r="1154" spans="19:24" x14ac:dyDescent="0.2">
      <c r="S1154" s="22"/>
      <c r="T1154" s="22"/>
      <c r="U1154" s="22"/>
      <c r="V1154" s="22"/>
      <c r="W1154" s="22"/>
      <c r="X1154" s="22"/>
    </row>
    <row r="1155" spans="19:24" x14ac:dyDescent="0.2">
      <c r="S1155" s="22"/>
      <c r="T1155" s="22"/>
      <c r="U1155" s="22"/>
      <c r="V1155" s="22"/>
      <c r="W1155" s="22"/>
      <c r="X1155" s="22"/>
    </row>
    <row r="1156" spans="19:24" x14ac:dyDescent="0.2">
      <c r="S1156" s="22"/>
      <c r="T1156" s="22"/>
      <c r="U1156" s="22"/>
      <c r="V1156" s="22"/>
      <c r="W1156" s="22"/>
      <c r="X1156" s="22"/>
    </row>
    <row r="1157" spans="19:24" x14ac:dyDescent="0.2">
      <c r="S1157" s="22"/>
      <c r="T1157" s="22"/>
      <c r="U1157" s="22"/>
      <c r="V1157" s="22"/>
      <c r="W1157" s="22"/>
      <c r="X1157" s="22"/>
    </row>
    <row r="1158" spans="19:24" x14ac:dyDescent="0.2">
      <c r="S1158" s="22"/>
      <c r="T1158" s="22"/>
      <c r="U1158" s="22"/>
      <c r="V1158" s="22"/>
      <c r="W1158" s="22"/>
      <c r="X1158" s="22"/>
    </row>
    <row r="1159" spans="19:24" x14ac:dyDescent="0.2">
      <c r="S1159" s="22"/>
      <c r="T1159" s="22"/>
      <c r="U1159" s="22"/>
      <c r="V1159" s="22"/>
      <c r="W1159" s="22"/>
      <c r="X1159" s="22"/>
    </row>
    <row r="1160" spans="19:24" x14ac:dyDescent="0.2">
      <c r="S1160" s="22"/>
      <c r="T1160" s="22"/>
      <c r="U1160" s="22"/>
      <c r="V1160" s="22"/>
      <c r="W1160" s="22"/>
      <c r="X1160" s="22"/>
    </row>
    <row r="1161" spans="19:24" x14ac:dyDescent="0.2">
      <c r="S1161" s="22"/>
      <c r="T1161" s="22"/>
      <c r="U1161" s="22"/>
      <c r="V1161" s="22"/>
      <c r="W1161" s="22"/>
      <c r="X1161" s="22"/>
    </row>
    <row r="1162" spans="19:24" x14ac:dyDescent="0.2">
      <c r="S1162" s="22"/>
      <c r="T1162" s="22"/>
      <c r="U1162" s="22"/>
      <c r="V1162" s="22"/>
      <c r="W1162" s="22"/>
      <c r="X1162" s="22"/>
    </row>
    <row r="1163" spans="19:24" x14ac:dyDescent="0.2">
      <c r="S1163" s="22"/>
      <c r="T1163" s="22"/>
      <c r="U1163" s="22"/>
      <c r="V1163" s="22"/>
      <c r="W1163" s="22"/>
      <c r="X1163" s="22"/>
    </row>
    <row r="1164" spans="19:24" x14ac:dyDescent="0.2">
      <c r="S1164" s="22"/>
      <c r="T1164" s="22"/>
      <c r="U1164" s="22"/>
      <c r="V1164" s="22"/>
      <c r="W1164" s="22"/>
      <c r="X1164" s="22"/>
    </row>
    <row r="1165" spans="19:24" x14ac:dyDescent="0.2">
      <c r="S1165" s="22"/>
      <c r="T1165" s="22"/>
      <c r="U1165" s="22"/>
      <c r="V1165" s="22"/>
      <c r="W1165" s="22"/>
      <c r="X1165" s="22"/>
    </row>
    <row r="1166" spans="19:24" x14ac:dyDescent="0.2">
      <c r="S1166" s="22"/>
      <c r="T1166" s="22"/>
      <c r="U1166" s="22"/>
      <c r="V1166" s="22"/>
      <c r="W1166" s="22"/>
      <c r="X1166" s="22"/>
    </row>
    <row r="1167" spans="19:24" x14ac:dyDescent="0.2">
      <c r="S1167" s="22"/>
      <c r="T1167" s="22"/>
      <c r="U1167" s="22"/>
      <c r="V1167" s="22"/>
      <c r="W1167" s="22"/>
      <c r="X1167" s="22"/>
    </row>
    <row r="1168" spans="19:24" x14ac:dyDescent="0.2">
      <c r="S1168" s="22"/>
      <c r="T1168" s="22"/>
      <c r="U1168" s="22"/>
      <c r="V1168" s="22"/>
      <c r="W1168" s="22"/>
      <c r="X1168" s="22"/>
    </row>
    <row r="1169" spans="19:24" x14ac:dyDescent="0.2">
      <c r="S1169" s="22"/>
      <c r="T1169" s="22"/>
      <c r="U1169" s="22"/>
      <c r="V1169" s="22"/>
      <c r="W1169" s="22"/>
      <c r="X1169" s="22"/>
    </row>
    <row r="1170" spans="19:24" x14ac:dyDescent="0.2">
      <c r="S1170" s="22"/>
      <c r="T1170" s="22"/>
      <c r="U1170" s="22"/>
      <c r="V1170" s="22"/>
      <c r="W1170" s="22"/>
      <c r="X1170" s="22"/>
    </row>
    <row r="1171" spans="19:24" x14ac:dyDescent="0.2">
      <c r="S1171" s="22"/>
      <c r="T1171" s="22"/>
      <c r="U1171" s="22"/>
      <c r="V1171" s="22"/>
      <c r="W1171" s="22"/>
      <c r="X1171" s="22"/>
    </row>
    <row r="1172" spans="19:24" x14ac:dyDescent="0.2">
      <c r="S1172" s="22"/>
      <c r="T1172" s="22"/>
      <c r="U1172" s="22"/>
      <c r="V1172" s="22"/>
      <c r="W1172" s="22"/>
      <c r="X1172" s="22"/>
    </row>
    <row r="1173" spans="19:24" x14ac:dyDescent="0.2">
      <c r="S1173" s="22"/>
      <c r="T1173" s="22"/>
      <c r="U1173" s="22"/>
      <c r="V1173" s="22"/>
      <c r="W1173" s="22"/>
      <c r="X1173" s="22"/>
    </row>
    <row r="1174" spans="19:24" x14ac:dyDescent="0.2">
      <c r="S1174" s="22"/>
      <c r="T1174" s="22"/>
      <c r="U1174" s="22"/>
      <c r="V1174" s="22"/>
      <c r="W1174" s="22"/>
      <c r="X1174" s="22"/>
    </row>
    <row r="1175" spans="19:24" x14ac:dyDescent="0.2">
      <c r="S1175" s="22"/>
      <c r="T1175" s="22"/>
      <c r="U1175" s="22"/>
      <c r="V1175" s="22"/>
      <c r="W1175" s="22"/>
      <c r="X1175" s="22"/>
    </row>
    <row r="1176" spans="19:24" x14ac:dyDescent="0.2">
      <c r="S1176" s="22"/>
      <c r="T1176" s="22"/>
      <c r="U1176" s="22"/>
      <c r="V1176" s="22"/>
      <c r="W1176" s="22"/>
      <c r="X1176" s="22"/>
    </row>
    <row r="1177" spans="19:24" x14ac:dyDescent="0.2">
      <c r="S1177" s="22"/>
      <c r="T1177" s="22"/>
      <c r="U1177" s="22"/>
      <c r="V1177" s="22"/>
      <c r="W1177" s="22"/>
      <c r="X1177" s="22"/>
    </row>
    <row r="1178" spans="19:24" x14ac:dyDescent="0.2">
      <c r="S1178" s="22"/>
      <c r="T1178" s="22"/>
      <c r="U1178" s="22"/>
      <c r="V1178" s="22"/>
      <c r="W1178" s="22"/>
      <c r="X1178" s="22"/>
    </row>
    <row r="1179" spans="19:24" x14ac:dyDescent="0.2">
      <c r="S1179" s="22"/>
      <c r="T1179" s="22"/>
      <c r="U1179" s="22"/>
      <c r="V1179" s="22"/>
      <c r="W1179" s="22"/>
      <c r="X1179" s="22"/>
    </row>
    <row r="1180" spans="19:24" x14ac:dyDescent="0.2">
      <c r="S1180" s="22"/>
      <c r="T1180" s="22"/>
      <c r="U1180" s="22"/>
      <c r="V1180" s="22"/>
      <c r="W1180" s="22"/>
      <c r="X1180" s="22"/>
    </row>
    <row r="1181" spans="19:24" x14ac:dyDescent="0.2">
      <c r="S1181" s="22"/>
      <c r="T1181" s="22"/>
      <c r="U1181" s="22"/>
      <c r="V1181" s="22"/>
      <c r="W1181" s="22"/>
      <c r="X1181" s="22"/>
    </row>
    <row r="1182" spans="19:24" x14ac:dyDescent="0.2">
      <c r="S1182" s="22"/>
      <c r="T1182" s="22"/>
      <c r="U1182" s="22"/>
      <c r="V1182" s="22"/>
      <c r="W1182" s="22"/>
      <c r="X1182" s="22"/>
    </row>
    <row r="1183" spans="19:24" x14ac:dyDescent="0.2">
      <c r="S1183" s="22"/>
      <c r="T1183" s="22"/>
      <c r="U1183" s="22"/>
      <c r="V1183" s="22"/>
      <c r="W1183" s="22"/>
      <c r="X1183" s="22"/>
    </row>
    <row r="1184" spans="19:24" x14ac:dyDescent="0.2">
      <c r="S1184" s="22"/>
      <c r="T1184" s="22"/>
      <c r="U1184" s="22"/>
      <c r="V1184" s="22"/>
      <c r="W1184" s="22"/>
      <c r="X1184" s="22"/>
    </row>
    <row r="1185" spans="19:24" x14ac:dyDescent="0.2">
      <c r="S1185" s="22"/>
      <c r="T1185" s="22"/>
      <c r="U1185" s="22"/>
      <c r="V1185" s="22"/>
      <c r="W1185" s="22"/>
      <c r="X1185" s="22"/>
    </row>
    <row r="1186" spans="19:24" x14ac:dyDescent="0.2">
      <c r="S1186" s="22"/>
      <c r="T1186" s="22"/>
      <c r="U1186" s="22"/>
      <c r="V1186" s="22"/>
      <c r="W1186" s="22"/>
      <c r="X1186" s="22"/>
    </row>
    <row r="1187" spans="19:24" x14ac:dyDescent="0.2">
      <c r="S1187" s="22"/>
      <c r="T1187" s="22"/>
      <c r="U1187" s="22"/>
      <c r="V1187" s="22"/>
      <c r="W1187" s="22"/>
      <c r="X1187" s="22"/>
    </row>
    <row r="1188" spans="19:24" x14ac:dyDescent="0.2">
      <c r="S1188" s="22"/>
      <c r="T1188" s="22"/>
      <c r="U1188" s="22"/>
      <c r="V1188" s="22"/>
      <c r="W1188" s="22"/>
      <c r="X1188" s="22"/>
    </row>
    <row r="1189" spans="19:24" x14ac:dyDescent="0.2">
      <c r="S1189" s="22"/>
      <c r="T1189" s="22"/>
      <c r="U1189" s="22"/>
      <c r="V1189" s="22"/>
      <c r="W1189" s="22"/>
      <c r="X1189" s="22"/>
    </row>
    <row r="1190" spans="19:24" x14ac:dyDescent="0.2">
      <c r="S1190" s="22"/>
      <c r="T1190" s="22"/>
      <c r="U1190" s="22"/>
      <c r="V1190" s="22"/>
      <c r="W1190" s="22"/>
      <c r="X1190" s="22"/>
    </row>
    <row r="1191" spans="19:24" x14ac:dyDescent="0.2">
      <c r="S1191" s="22"/>
      <c r="T1191" s="22"/>
      <c r="U1191" s="22"/>
      <c r="V1191" s="22"/>
      <c r="W1191" s="22"/>
      <c r="X1191" s="22"/>
    </row>
    <row r="1192" spans="19:24" x14ac:dyDescent="0.2">
      <c r="S1192" s="22"/>
      <c r="T1192" s="22"/>
      <c r="U1192" s="22"/>
      <c r="V1192" s="22"/>
      <c r="W1192" s="22"/>
      <c r="X1192" s="22"/>
    </row>
    <row r="1193" spans="19:24" x14ac:dyDescent="0.2">
      <c r="S1193" s="22"/>
      <c r="T1193" s="22"/>
      <c r="U1193" s="22"/>
      <c r="V1193" s="22"/>
      <c r="W1193" s="22"/>
      <c r="X1193" s="22"/>
    </row>
    <row r="1194" spans="19:24" x14ac:dyDescent="0.2">
      <c r="S1194" s="22"/>
      <c r="T1194" s="22"/>
      <c r="U1194" s="22"/>
      <c r="V1194" s="22"/>
      <c r="W1194" s="22"/>
      <c r="X1194" s="22"/>
    </row>
    <row r="1195" spans="19:24" x14ac:dyDescent="0.2">
      <c r="S1195" s="22"/>
      <c r="T1195" s="22"/>
      <c r="U1195" s="22"/>
      <c r="V1195" s="22"/>
      <c r="W1195" s="22"/>
      <c r="X1195" s="22"/>
    </row>
    <row r="1196" spans="19:24" x14ac:dyDescent="0.2">
      <c r="S1196" s="22"/>
      <c r="T1196" s="22"/>
      <c r="U1196" s="22"/>
      <c r="V1196" s="22"/>
      <c r="W1196" s="22"/>
      <c r="X1196" s="22"/>
    </row>
    <row r="1197" spans="19:24" x14ac:dyDescent="0.2">
      <c r="S1197" s="22"/>
      <c r="T1197" s="22"/>
      <c r="U1197" s="22"/>
      <c r="V1197" s="22"/>
      <c r="W1197" s="22"/>
      <c r="X1197" s="22"/>
    </row>
    <row r="1198" spans="19:24" x14ac:dyDescent="0.2">
      <c r="S1198" s="22"/>
      <c r="T1198" s="22"/>
      <c r="U1198" s="22"/>
      <c r="V1198" s="22"/>
      <c r="W1198" s="22"/>
      <c r="X1198" s="22"/>
    </row>
    <row r="1199" spans="19:24" x14ac:dyDescent="0.2">
      <c r="S1199" s="22"/>
      <c r="T1199" s="22"/>
      <c r="U1199" s="22"/>
      <c r="V1199" s="22"/>
      <c r="W1199" s="22"/>
      <c r="X1199" s="22"/>
    </row>
    <row r="1200" spans="19:24" x14ac:dyDescent="0.2">
      <c r="S1200" s="22"/>
      <c r="T1200" s="22"/>
      <c r="U1200" s="22"/>
      <c r="V1200" s="22"/>
      <c r="W1200" s="22"/>
      <c r="X1200" s="22"/>
    </row>
    <row r="1201" spans="19:24" x14ac:dyDescent="0.2">
      <c r="S1201" s="22"/>
      <c r="T1201" s="22"/>
      <c r="U1201" s="22"/>
      <c r="V1201" s="22"/>
      <c r="W1201" s="22"/>
      <c r="X1201" s="22"/>
    </row>
    <row r="1202" spans="19:24" x14ac:dyDescent="0.2">
      <c r="S1202" s="22"/>
      <c r="T1202" s="22"/>
      <c r="U1202" s="22"/>
      <c r="V1202" s="22"/>
      <c r="W1202" s="22"/>
      <c r="X1202" s="22"/>
    </row>
    <row r="1203" spans="19:24" x14ac:dyDescent="0.2">
      <c r="S1203" s="22"/>
      <c r="T1203" s="22"/>
      <c r="U1203" s="22"/>
      <c r="V1203" s="22"/>
      <c r="W1203" s="22"/>
      <c r="X1203" s="22"/>
    </row>
    <row r="1204" spans="19:24" x14ac:dyDescent="0.2">
      <c r="S1204" s="22"/>
      <c r="T1204" s="22"/>
      <c r="U1204" s="22"/>
      <c r="V1204" s="22"/>
      <c r="W1204" s="22"/>
      <c r="X1204" s="22"/>
    </row>
    <row r="1205" spans="19:24" x14ac:dyDescent="0.2">
      <c r="S1205" s="22"/>
      <c r="T1205" s="22"/>
      <c r="U1205" s="22"/>
      <c r="V1205" s="22"/>
      <c r="W1205" s="22"/>
      <c r="X1205" s="22"/>
    </row>
    <row r="1206" spans="19:24" x14ac:dyDescent="0.2">
      <c r="S1206" s="22"/>
      <c r="T1206" s="22"/>
      <c r="U1206" s="22"/>
      <c r="V1206" s="22"/>
      <c r="W1206" s="22"/>
      <c r="X1206" s="22"/>
    </row>
    <row r="1207" spans="19:24" x14ac:dyDescent="0.2">
      <c r="S1207" s="22"/>
      <c r="T1207" s="22"/>
      <c r="U1207" s="22"/>
      <c r="V1207" s="22"/>
      <c r="W1207" s="22"/>
      <c r="X1207" s="22"/>
    </row>
    <row r="1208" spans="19:24" x14ac:dyDescent="0.2">
      <c r="S1208" s="22"/>
      <c r="T1208" s="22"/>
      <c r="U1208" s="22"/>
      <c r="V1208" s="22"/>
      <c r="W1208" s="22"/>
      <c r="X1208" s="22"/>
    </row>
    <row r="1209" spans="19:24" x14ac:dyDescent="0.2">
      <c r="S1209" s="22"/>
      <c r="T1209" s="22"/>
      <c r="U1209" s="22"/>
      <c r="V1209" s="22"/>
      <c r="W1209" s="22"/>
      <c r="X1209" s="22"/>
    </row>
    <row r="1210" spans="19:24" x14ac:dyDescent="0.2">
      <c r="S1210" s="22"/>
      <c r="T1210" s="22"/>
      <c r="U1210" s="22"/>
      <c r="V1210" s="22"/>
      <c r="W1210" s="22"/>
      <c r="X1210" s="22"/>
    </row>
    <row r="1211" spans="19:24" x14ac:dyDescent="0.2">
      <c r="S1211" s="22"/>
      <c r="T1211" s="22"/>
      <c r="U1211" s="22"/>
      <c r="V1211" s="22"/>
      <c r="W1211" s="22"/>
      <c r="X1211" s="22"/>
    </row>
    <row r="1212" spans="19:24" x14ac:dyDescent="0.2">
      <c r="S1212" s="22"/>
      <c r="T1212" s="22"/>
      <c r="U1212" s="22"/>
      <c r="V1212" s="22"/>
      <c r="W1212" s="22"/>
      <c r="X1212" s="22"/>
    </row>
    <row r="1213" spans="19:24" x14ac:dyDescent="0.2">
      <c r="S1213" s="22"/>
      <c r="T1213" s="22"/>
      <c r="U1213" s="22"/>
      <c r="V1213" s="22"/>
      <c r="W1213" s="22"/>
      <c r="X1213" s="22"/>
    </row>
    <row r="1214" spans="19:24" x14ac:dyDescent="0.2">
      <c r="S1214" s="22"/>
      <c r="T1214" s="22"/>
      <c r="U1214" s="22"/>
      <c r="V1214" s="22"/>
      <c r="W1214" s="22"/>
      <c r="X1214" s="22"/>
    </row>
    <row r="1215" spans="19:24" x14ac:dyDescent="0.2">
      <c r="S1215" s="22"/>
      <c r="T1215" s="22"/>
      <c r="U1215" s="22"/>
      <c r="V1215" s="22"/>
      <c r="W1215" s="22"/>
      <c r="X1215" s="22"/>
    </row>
    <row r="1216" spans="19:24" x14ac:dyDescent="0.2">
      <c r="S1216" s="22"/>
      <c r="T1216" s="22"/>
      <c r="U1216" s="22"/>
      <c r="V1216" s="22"/>
      <c r="W1216" s="22"/>
      <c r="X1216" s="22"/>
    </row>
    <row r="1217" spans="19:24" x14ac:dyDescent="0.2">
      <c r="S1217" s="22"/>
      <c r="T1217" s="22"/>
      <c r="U1217" s="22"/>
      <c r="V1217" s="22"/>
      <c r="W1217" s="22"/>
      <c r="X1217" s="22"/>
    </row>
    <row r="1218" spans="19:24" x14ac:dyDescent="0.2">
      <c r="S1218" s="22"/>
      <c r="T1218" s="22"/>
      <c r="U1218" s="22"/>
      <c r="V1218" s="22"/>
      <c r="W1218" s="22"/>
      <c r="X1218" s="22"/>
    </row>
    <row r="1219" spans="19:24" x14ac:dyDescent="0.2">
      <c r="S1219" s="22"/>
      <c r="T1219" s="22"/>
      <c r="U1219" s="22"/>
      <c r="V1219" s="22"/>
      <c r="W1219" s="22"/>
      <c r="X1219" s="22"/>
    </row>
    <row r="1220" spans="19:24" x14ac:dyDescent="0.2">
      <c r="S1220" s="22"/>
      <c r="T1220" s="22"/>
      <c r="U1220" s="22"/>
      <c r="V1220" s="22"/>
      <c r="W1220" s="22"/>
      <c r="X1220" s="22"/>
    </row>
    <row r="1221" spans="19:24" x14ac:dyDescent="0.2">
      <c r="S1221" s="22"/>
      <c r="T1221" s="22"/>
      <c r="U1221" s="22"/>
      <c r="V1221" s="22"/>
      <c r="W1221" s="22"/>
      <c r="X1221" s="22"/>
    </row>
    <row r="1222" spans="19:24" x14ac:dyDescent="0.2">
      <c r="S1222" s="22"/>
      <c r="T1222" s="22"/>
      <c r="U1222" s="22"/>
      <c r="V1222" s="22"/>
      <c r="W1222" s="22"/>
      <c r="X1222" s="22"/>
    </row>
    <row r="1223" spans="19:24" x14ac:dyDescent="0.2">
      <c r="S1223" s="22"/>
      <c r="T1223" s="22"/>
      <c r="U1223" s="22"/>
      <c r="V1223" s="22"/>
      <c r="W1223" s="22"/>
      <c r="X1223" s="22"/>
    </row>
    <row r="1224" spans="19:24" x14ac:dyDescent="0.2">
      <c r="S1224" s="22"/>
      <c r="T1224" s="22"/>
      <c r="U1224" s="22"/>
      <c r="V1224" s="22"/>
      <c r="W1224" s="22"/>
      <c r="X1224" s="22"/>
    </row>
    <row r="1225" spans="19:24" x14ac:dyDescent="0.2">
      <c r="S1225" s="22"/>
      <c r="T1225" s="22"/>
      <c r="U1225" s="22"/>
      <c r="V1225" s="22"/>
      <c r="W1225" s="22"/>
      <c r="X1225" s="22"/>
    </row>
    <row r="1226" spans="19:24" x14ac:dyDescent="0.2">
      <c r="S1226" s="22"/>
      <c r="T1226" s="22"/>
      <c r="U1226" s="22"/>
      <c r="V1226" s="22"/>
      <c r="W1226" s="22"/>
      <c r="X1226" s="22"/>
    </row>
    <row r="1227" spans="19:24" x14ac:dyDescent="0.2">
      <c r="S1227" s="22"/>
      <c r="T1227" s="22"/>
      <c r="U1227" s="22"/>
      <c r="V1227" s="22"/>
      <c r="W1227" s="22"/>
      <c r="X1227" s="22"/>
    </row>
    <row r="1228" spans="19:24" x14ac:dyDescent="0.2">
      <c r="S1228" s="22"/>
      <c r="T1228" s="22"/>
      <c r="U1228" s="22"/>
      <c r="V1228" s="22"/>
      <c r="W1228" s="22"/>
      <c r="X1228" s="22"/>
    </row>
    <row r="1229" spans="19:24" x14ac:dyDescent="0.2">
      <c r="S1229" s="22"/>
      <c r="T1229" s="22"/>
      <c r="U1229" s="22"/>
      <c r="V1229" s="22"/>
      <c r="W1229" s="22"/>
      <c r="X1229" s="22"/>
    </row>
    <row r="1230" spans="19:24" x14ac:dyDescent="0.2">
      <c r="S1230" s="22"/>
      <c r="T1230" s="22"/>
      <c r="U1230" s="22"/>
      <c r="V1230" s="22"/>
      <c r="W1230" s="22"/>
      <c r="X1230" s="22"/>
    </row>
    <row r="1231" spans="19:24" x14ac:dyDescent="0.2">
      <c r="S1231" s="22"/>
      <c r="T1231" s="22"/>
      <c r="U1231" s="22"/>
      <c r="V1231" s="22"/>
      <c r="W1231" s="22"/>
      <c r="X1231" s="22"/>
    </row>
    <row r="1232" spans="19:24" x14ac:dyDescent="0.2">
      <c r="S1232" s="22"/>
      <c r="T1232" s="22"/>
      <c r="U1232" s="22"/>
      <c r="V1232" s="22"/>
      <c r="W1232" s="22"/>
      <c r="X1232" s="22"/>
    </row>
    <row r="1233" spans="19:24" x14ac:dyDescent="0.2">
      <c r="S1233" s="22"/>
      <c r="T1233" s="22"/>
      <c r="U1233" s="22"/>
      <c r="V1233" s="22"/>
      <c r="W1233" s="22"/>
      <c r="X1233" s="22"/>
    </row>
    <row r="1234" spans="19:24" x14ac:dyDescent="0.2">
      <c r="S1234" s="22"/>
      <c r="T1234" s="22"/>
      <c r="U1234" s="22"/>
      <c r="V1234" s="22"/>
      <c r="W1234" s="22"/>
      <c r="X1234" s="22"/>
    </row>
    <row r="1235" spans="19:24" x14ac:dyDescent="0.2">
      <c r="S1235" s="22"/>
      <c r="T1235" s="22"/>
      <c r="U1235" s="22"/>
      <c r="V1235" s="22"/>
      <c r="W1235" s="22"/>
      <c r="X1235" s="22"/>
    </row>
    <row r="1236" spans="19:24" x14ac:dyDescent="0.2">
      <c r="S1236" s="22"/>
      <c r="T1236" s="22"/>
      <c r="U1236" s="22"/>
      <c r="V1236" s="22"/>
      <c r="W1236" s="22"/>
      <c r="X1236" s="22"/>
    </row>
    <row r="1237" spans="19:24" x14ac:dyDescent="0.2">
      <c r="S1237" s="22"/>
      <c r="T1237" s="22"/>
      <c r="U1237" s="22"/>
      <c r="V1237" s="22"/>
      <c r="W1237" s="22"/>
      <c r="X1237" s="22"/>
    </row>
    <row r="1238" spans="19:24" x14ac:dyDescent="0.2">
      <c r="S1238" s="22"/>
      <c r="T1238" s="22"/>
      <c r="U1238" s="22"/>
      <c r="V1238" s="22"/>
      <c r="W1238" s="22"/>
      <c r="X1238" s="22"/>
    </row>
    <row r="1239" spans="19:24" x14ac:dyDescent="0.2">
      <c r="S1239" s="22"/>
      <c r="T1239" s="22"/>
      <c r="U1239" s="22"/>
      <c r="V1239" s="22"/>
      <c r="W1239" s="22"/>
      <c r="X1239" s="22"/>
    </row>
    <row r="1240" spans="19:24" x14ac:dyDescent="0.2">
      <c r="S1240" s="22"/>
      <c r="T1240" s="22"/>
      <c r="U1240" s="22"/>
      <c r="V1240" s="22"/>
      <c r="W1240" s="22"/>
      <c r="X1240" s="22"/>
    </row>
    <row r="1241" spans="19:24" x14ac:dyDescent="0.2">
      <c r="S1241" s="22"/>
      <c r="T1241" s="22"/>
      <c r="U1241" s="22"/>
      <c r="V1241" s="22"/>
      <c r="W1241" s="22"/>
      <c r="X1241" s="22"/>
    </row>
    <row r="1242" spans="19:24" x14ac:dyDescent="0.2">
      <c r="S1242" s="22"/>
      <c r="T1242" s="22"/>
      <c r="U1242" s="22"/>
      <c r="V1242" s="22"/>
      <c r="W1242" s="22"/>
      <c r="X1242" s="22"/>
    </row>
    <row r="1243" spans="19:24" x14ac:dyDescent="0.2">
      <c r="S1243" s="22"/>
      <c r="T1243" s="22"/>
      <c r="U1243" s="22"/>
      <c r="V1243" s="22"/>
      <c r="W1243" s="22"/>
      <c r="X1243" s="22"/>
    </row>
    <row r="1244" spans="19:24" x14ac:dyDescent="0.2">
      <c r="S1244" s="22"/>
      <c r="T1244" s="22"/>
      <c r="U1244" s="22"/>
      <c r="V1244" s="22"/>
      <c r="W1244" s="22"/>
      <c r="X1244" s="22"/>
    </row>
    <row r="1245" spans="19:24" x14ac:dyDescent="0.2">
      <c r="S1245" s="22"/>
      <c r="T1245" s="22"/>
      <c r="U1245" s="22"/>
      <c r="V1245" s="22"/>
      <c r="W1245" s="22"/>
      <c r="X1245" s="22"/>
    </row>
    <row r="1246" spans="19:24" x14ac:dyDescent="0.2">
      <c r="S1246" s="22"/>
      <c r="T1246" s="22"/>
      <c r="U1246" s="22"/>
      <c r="V1246" s="22"/>
      <c r="W1246" s="22"/>
      <c r="X1246" s="22"/>
    </row>
    <row r="1247" spans="19:24" x14ac:dyDescent="0.2">
      <c r="S1247" s="22"/>
      <c r="T1247" s="22"/>
      <c r="U1247" s="22"/>
      <c r="V1247" s="22"/>
      <c r="W1247" s="22"/>
      <c r="X1247" s="22"/>
    </row>
    <row r="1248" spans="19:24" x14ac:dyDescent="0.2">
      <c r="S1248" s="22"/>
      <c r="T1248" s="22"/>
      <c r="U1248" s="22"/>
      <c r="V1248" s="22"/>
      <c r="W1248" s="22"/>
      <c r="X1248" s="22"/>
    </row>
    <row r="1249" spans="19:24" x14ac:dyDescent="0.2">
      <c r="S1249" s="22"/>
      <c r="T1249" s="22"/>
      <c r="U1249" s="22"/>
      <c r="V1249" s="22"/>
      <c r="W1249" s="22"/>
      <c r="X1249" s="22"/>
    </row>
    <row r="1250" spans="19:24" x14ac:dyDescent="0.2">
      <c r="S1250" s="22"/>
      <c r="T1250" s="22"/>
      <c r="U1250" s="22"/>
      <c r="V1250" s="22"/>
      <c r="W1250" s="22"/>
      <c r="X1250" s="22"/>
    </row>
    <row r="1251" spans="19:24" x14ac:dyDescent="0.2">
      <c r="S1251" s="22"/>
      <c r="T1251" s="22"/>
      <c r="U1251" s="22"/>
      <c r="V1251" s="22"/>
      <c r="W1251" s="22"/>
      <c r="X1251" s="22"/>
    </row>
    <row r="1252" spans="19:24" x14ac:dyDescent="0.2">
      <c r="S1252" s="22"/>
      <c r="T1252" s="22"/>
      <c r="U1252" s="22"/>
      <c r="V1252" s="22"/>
      <c r="W1252" s="22"/>
      <c r="X1252" s="22"/>
    </row>
    <row r="1253" spans="19:24" x14ac:dyDescent="0.2">
      <c r="S1253" s="22"/>
      <c r="T1253" s="22"/>
      <c r="U1253" s="22"/>
      <c r="V1253" s="22"/>
      <c r="W1253" s="22"/>
      <c r="X1253" s="22"/>
    </row>
    <row r="1254" spans="19:24" x14ac:dyDescent="0.2">
      <c r="S1254" s="22"/>
      <c r="T1254" s="22"/>
      <c r="U1254" s="22"/>
      <c r="V1254" s="22"/>
      <c r="W1254" s="22"/>
      <c r="X1254" s="22"/>
    </row>
    <row r="1255" spans="19:24" x14ac:dyDescent="0.2">
      <c r="S1255" s="22"/>
      <c r="T1255" s="22"/>
      <c r="U1255" s="22"/>
      <c r="V1255" s="22"/>
      <c r="W1255" s="22"/>
      <c r="X1255" s="22"/>
    </row>
    <row r="1256" spans="19:24" x14ac:dyDescent="0.2">
      <c r="S1256" s="22"/>
      <c r="T1256" s="22"/>
      <c r="U1256" s="22"/>
      <c r="V1256" s="22"/>
      <c r="W1256" s="22"/>
      <c r="X1256" s="22"/>
    </row>
    <row r="1257" spans="19:24" x14ac:dyDescent="0.2">
      <c r="S1257" s="22"/>
      <c r="T1257" s="22"/>
      <c r="U1257" s="22"/>
      <c r="V1257" s="22"/>
      <c r="W1257" s="22"/>
      <c r="X1257" s="22"/>
    </row>
    <row r="1258" spans="19:24" x14ac:dyDescent="0.2">
      <c r="S1258" s="22"/>
      <c r="T1258" s="22"/>
      <c r="U1258" s="22"/>
      <c r="V1258" s="22"/>
      <c r="W1258" s="22"/>
      <c r="X1258" s="22"/>
    </row>
    <row r="1259" spans="19:24" x14ac:dyDescent="0.2">
      <c r="S1259" s="22"/>
      <c r="T1259" s="22"/>
      <c r="U1259" s="22"/>
      <c r="V1259" s="22"/>
      <c r="W1259" s="22"/>
      <c r="X1259" s="22"/>
    </row>
    <row r="1260" spans="19:24" x14ac:dyDescent="0.2">
      <c r="S1260" s="22"/>
      <c r="T1260" s="22"/>
      <c r="U1260" s="22"/>
      <c r="V1260" s="22"/>
      <c r="W1260" s="22"/>
      <c r="X1260" s="22"/>
    </row>
    <row r="1261" spans="19:24" x14ac:dyDescent="0.2">
      <c r="S1261" s="22"/>
      <c r="T1261" s="22"/>
      <c r="U1261" s="22"/>
      <c r="V1261" s="22"/>
      <c r="W1261" s="22"/>
      <c r="X1261" s="22"/>
    </row>
    <row r="1262" spans="19:24" x14ac:dyDescent="0.2">
      <c r="S1262" s="22"/>
      <c r="T1262" s="22"/>
      <c r="U1262" s="22"/>
      <c r="V1262" s="22"/>
      <c r="W1262" s="22"/>
      <c r="X1262" s="22"/>
    </row>
    <row r="1263" spans="19:24" x14ac:dyDescent="0.2">
      <c r="S1263" s="22"/>
      <c r="T1263" s="22"/>
      <c r="U1263" s="22"/>
      <c r="V1263" s="22"/>
      <c r="W1263" s="22"/>
      <c r="X1263" s="22"/>
    </row>
    <row r="1264" spans="19:24" x14ac:dyDescent="0.2">
      <c r="S1264" s="22"/>
      <c r="T1264" s="22"/>
      <c r="U1264" s="22"/>
      <c r="V1264" s="22"/>
      <c r="W1264" s="22"/>
      <c r="X1264" s="22"/>
    </row>
    <row r="1265" spans="19:24" x14ac:dyDescent="0.2">
      <c r="S1265" s="22"/>
      <c r="T1265" s="22"/>
      <c r="U1265" s="22"/>
      <c r="V1265" s="22"/>
      <c r="W1265" s="22"/>
      <c r="X1265" s="22"/>
    </row>
    <row r="1266" spans="19:24" x14ac:dyDescent="0.2">
      <c r="S1266" s="22"/>
      <c r="T1266" s="22"/>
      <c r="U1266" s="22"/>
      <c r="V1266" s="22"/>
      <c r="W1266" s="22"/>
      <c r="X1266" s="22"/>
    </row>
    <row r="1267" spans="19:24" x14ac:dyDescent="0.2">
      <c r="S1267" s="22"/>
      <c r="T1267" s="22"/>
      <c r="U1267" s="22"/>
      <c r="V1267" s="22"/>
      <c r="W1267" s="22"/>
      <c r="X1267" s="22"/>
    </row>
    <row r="1268" spans="19:24" x14ac:dyDescent="0.2">
      <c r="S1268" s="22"/>
      <c r="T1268" s="22"/>
      <c r="U1268" s="22"/>
      <c r="V1268" s="22"/>
      <c r="W1268" s="22"/>
      <c r="X1268" s="22"/>
    </row>
    <row r="1269" spans="19:24" x14ac:dyDescent="0.2">
      <c r="S1269" s="22"/>
      <c r="T1269" s="22"/>
      <c r="U1269" s="22"/>
      <c r="V1269" s="22"/>
      <c r="W1269" s="22"/>
      <c r="X1269" s="22"/>
    </row>
    <row r="1270" spans="19:24" x14ac:dyDescent="0.2">
      <c r="S1270" s="22"/>
      <c r="T1270" s="22"/>
      <c r="U1270" s="22"/>
      <c r="V1270" s="22"/>
      <c r="W1270" s="22"/>
      <c r="X1270" s="22"/>
    </row>
    <row r="1271" spans="19:24" x14ac:dyDescent="0.2">
      <c r="S1271" s="22"/>
      <c r="T1271" s="22"/>
      <c r="U1271" s="22"/>
      <c r="V1271" s="22"/>
      <c r="W1271" s="22"/>
      <c r="X1271" s="22"/>
    </row>
    <row r="1272" spans="19:24" x14ac:dyDescent="0.2">
      <c r="S1272" s="22"/>
      <c r="T1272" s="22"/>
      <c r="U1272" s="22"/>
      <c r="V1272" s="22"/>
      <c r="W1272" s="22"/>
      <c r="X1272" s="22"/>
    </row>
    <row r="1273" spans="19:24" x14ac:dyDescent="0.2">
      <c r="S1273" s="22"/>
      <c r="T1273" s="22"/>
      <c r="U1273" s="22"/>
      <c r="V1273" s="22"/>
      <c r="W1273" s="22"/>
      <c r="X1273" s="22"/>
    </row>
    <row r="1274" spans="19:24" x14ac:dyDescent="0.2">
      <c r="S1274" s="22"/>
      <c r="T1274" s="22"/>
      <c r="U1274" s="22"/>
      <c r="V1274" s="22"/>
      <c r="W1274" s="22"/>
      <c r="X1274" s="22"/>
    </row>
    <row r="1275" spans="19:24" x14ac:dyDescent="0.2">
      <c r="S1275" s="22"/>
      <c r="T1275" s="22"/>
      <c r="U1275" s="22"/>
      <c r="V1275" s="22"/>
      <c r="W1275" s="22"/>
      <c r="X1275" s="22"/>
    </row>
    <row r="1276" spans="19:24" x14ac:dyDescent="0.2">
      <c r="S1276" s="22"/>
      <c r="T1276" s="22"/>
      <c r="U1276" s="22"/>
      <c r="V1276" s="22"/>
      <c r="W1276" s="22"/>
      <c r="X1276" s="22"/>
    </row>
    <row r="1277" spans="19:24" x14ac:dyDescent="0.2">
      <c r="S1277" s="22"/>
      <c r="T1277" s="22"/>
      <c r="U1277" s="22"/>
      <c r="V1277" s="22"/>
      <c r="W1277" s="22"/>
      <c r="X1277" s="22"/>
    </row>
    <row r="1278" spans="19:24" x14ac:dyDescent="0.2">
      <c r="S1278" s="22"/>
      <c r="T1278" s="22"/>
      <c r="U1278" s="22"/>
      <c r="V1278" s="22"/>
      <c r="W1278" s="22"/>
      <c r="X1278" s="22"/>
    </row>
    <row r="1279" spans="19:24" x14ac:dyDescent="0.2">
      <c r="S1279" s="22"/>
      <c r="T1279" s="22"/>
      <c r="U1279" s="22"/>
      <c r="V1279" s="22"/>
      <c r="W1279" s="22"/>
      <c r="X1279" s="22"/>
    </row>
    <row r="1280" spans="19:24" x14ac:dyDescent="0.2">
      <c r="S1280" s="22"/>
      <c r="T1280" s="22"/>
      <c r="U1280" s="22"/>
      <c r="V1280" s="22"/>
      <c r="W1280" s="22"/>
      <c r="X1280" s="22"/>
    </row>
    <row r="1281" spans="19:24" x14ac:dyDescent="0.2">
      <c r="S1281" s="22"/>
      <c r="T1281" s="22"/>
      <c r="U1281" s="22"/>
      <c r="V1281" s="22"/>
      <c r="W1281" s="22"/>
      <c r="X1281" s="22"/>
    </row>
    <row r="1282" spans="19:24" x14ac:dyDescent="0.2">
      <c r="S1282" s="22"/>
      <c r="T1282" s="22"/>
      <c r="U1282" s="22"/>
      <c r="V1282" s="22"/>
      <c r="W1282" s="22"/>
      <c r="X1282" s="22"/>
    </row>
    <row r="1283" spans="19:24" x14ac:dyDescent="0.2">
      <c r="S1283" s="22"/>
      <c r="T1283" s="22"/>
      <c r="U1283" s="22"/>
      <c r="V1283" s="22"/>
      <c r="W1283" s="22"/>
      <c r="X1283" s="22"/>
    </row>
    <row r="1284" spans="19:24" x14ac:dyDescent="0.2">
      <c r="S1284" s="22"/>
      <c r="T1284" s="22"/>
      <c r="U1284" s="22"/>
      <c r="V1284" s="22"/>
      <c r="W1284" s="22"/>
      <c r="X1284" s="22"/>
    </row>
    <row r="1285" spans="19:24" x14ac:dyDescent="0.2">
      <c r="S1285" s="22"/>
      <c r="T1285" s="22"/>
      <c r="U1285" s="22"/>
      <c r="V1285" s="22"/>
      <c r="W1285" s="22"/>
      <c r="X1285" s="22"/>
    </row>
    <row r="1286" spans="19:24" x14ac:dyDescent="0.2">
      <c r="S1286" s="22"/>
      <c r="T1286" s="22"/>
      <c r="U1286" s="22"/>
      <c r="V1286" s="22"/>
      <c r="W1286" s="22"/>
      <c r="X1286" s="22"/>
    </row>
    <row r="1287" spans="19:24" x14ac:dyDescent="0.2">
      <c r="S1287" s="22"/>
      <c r="T1287" s="22"/>
      <c r="U1287" s="22"/>
      <c r="V1287" s="22"/>
      <c r="W1287" s="22"/>
      <c r="X1287" s="22"/>
    </row>
    <row r="1288" spans="19:24" x14ac:dyDescent="0.2">
      <c r="S1288" s="22"/>
      <c r="T1288" s="22"/>
      <c r="U1288" s="22"/>
      <c r="V1288" s="22"/>
      <c r="W1288" s="22"/>
      <c r="X1288" s="22"/>
    </row>
    <row r="1289" spans="19:24" x14ac:dyDescent="0.2">
      <c r="S1289" s="22"/>
      <c r="T1289" s="22"/>
      <c r="U1289" s="22"/>
      <c r="V1289" s="22"/>
      <c r="W1289" s="22"/>
      <c r="X1289" s="22"/>
    </row>
    <row r="1290" spans="19:24" x14ac:dyDescent="0.2">
      <c r="S1290" s="22"/>
      <c r="T1290" s="22"/>
      <c r="U1290" s="22"/>
      <c r="V1290" s="22"/>
      <c r="W1290" s="22"/>
      <c r="X1290" s="22"/>
    </row>
    <row r="1291" spans="19:24" x14ac:dyDescent="0.2">
      <c r="S1291" s="22"/>
      <c r="T1291" s="22"/>
      <c r="U1291" s="22"/>
      <c r="V1291" s="22"/>
      <c r="W1291" s="22"/>
      <c r="X1291" s="22"/>
    </row>
    <row r="1292" spans="19:24" x14ac:dyDescent="0.2">
      <c r="S1292" s="22"/>
      <c r="T1292" s="22"/>
      <c r="U1292" s="22"/>
      <c r="V1292" s="22"/>
      <c r="W1292" s="22"/>
      <c r="X1292" s="22"/>
    </row>
    <row r="1293" spans="19:24" x14ac:dyDescent="0.2">
      <c r="S1293" s="22"/>
      <c r="T1293" s="22"/>
      <c r="U1293" s="22"/>
      <c r="V1293" s="22"/>
      <c r="W1293" s="22"/>
      <c r="X1293" s="22"/>
    </row>
    <row r="1294" spans="19:24" x14ac:dyDescent="0.2">
      <c r="S1294" s="22"/>
      <c r="T1294" s="22"/>
      <c r="U1294" s="22"/>
      <c r="V1294" s="22"/>
      <c r="W1294" s="22"/>
      <c r="X1294" s="22"/>
    </row>
    <row r="1295" spans="19:24" x14ac:dyDescent="0.2">
      <c r="S1295" s="22"/>
      <c r="T1295" s="22"/>
      <c r="U1295" s="22"/>
      <c r="V1295" s="22"/>
      <c r="W1295" s="22"/>
      <c r="X1295" s="22"/>
    </row>
    <row r="1296" spans="19:24" x14ac:dyDescent="0.2">
      <c r="S1296" s="22"/>
      <c r="T1296" s="22"/>
      <c r="U1296" s="22"/>
      <c r="V1296" s="22"/>
      <c r="W1296" s="22"/>
      <c r="X1296" s="22"/>
    </row>
    <row r="1297" spans="19:24" x14ac:dyDescent="0.2">
      <c r="S1297" s="22"/>
      <c r="T1297" s="22"/>
      <c r="U1297" s="22"/>
      <c r="V1297" s="22"/>
      <c r="W1297" s="22"/>
      <c r="X1297" s="22"/>
    </row>
    <row r="1298" spans="19:24" x14ac:dyDescent="0.2">
      <c r="S1298" s="22"/>
      <c r="T1298" s="22"/>
      <c r="U1298" s="22"/>
      <c r="V1298" s="22"/>
      <c r="W1298" s="22"/>
      <c r="X1298" s="22"/>
    </row>
    <row r="1299" spans="19:24" x14ac:dyDescent="0.2">
      <c r="S1299" s="22"/>
      <c r="T1299" s="22"/>
      <c r="U1299" s="22"/>
      <c r="V1299" s="22"/>
      <c r="W1299" s="22"/>
      <c r="X1299" s="22"/>
    </row>
    <row r="1300" spans="19:24" x14ac:dyDescent="0.2">
      <c r="S1300" s="22"/>
      <c r="T1300" s="22"/>
      <c r="U1300" s="22"/>
      <c r="V1300" s="22"/>
      <c r="W1300" s="22"/>
      <c r="X1300" s="22"/>
    </row>
    <row r="1301" spans="19:24" x14ac:dyDescent="0.2">
      <c r="S1301" s="22"/>
      <c r="T1301" s="22"/>
      <c r="U1301" s="22"/>
      <c r="V1301" s="22"/>
      <c r="W1301" s="22"/>
      <c r="X1301" s="22"/>
    </row>
    <row r="1302" spans="19:24" x14ac:dyDescent="0.2">
      <c r="S1302" s="22"/>
      <c r="T1302" s="22"/>
      <c r="U1302" s="22"/>
      <c r="V1302" s="22"/>
      <c r="W1302" s="22"/>
      <c r="X1302" s="22"/>
    </row>
    <row r="1303" spans="19:24" x14ac:dyDescent="0.2">
      <c r="S1303" s="22"/>
      <c r="T1303" s="22"/>
      <c r="U1303" s="22"/>
      <c r="V1303" s="22"/>
      <c r="W1303" s="22"/>
      <c r="X1303" s="22"/>
    </row>
    <row r="1304" spans="19:24" x14ac:dyDescent="0.2">
      <c r="S1304" s="22"/>
      <c r="T1304" s="22"/>
      <c r="U1304" s="22"/>
      <c r="V1304" s="22"/>
      <c r="W1304" s="22"/>
      <c r="X1304" s="22"/>
    </row>
    <row r="1305" spans="19:24" x14ac:dyDescent="0.2">
      <c r="S1305" s="22"/>
      <c r="T1305" s="22"/>
      <c r="U1305" s="22"/>
      <c r="V1305" s="22"/>
      <c r="W1305" s="22"/>
      <c r="X1305" s="22"/>
    </row>
    <row r="1306" spans="19:24" x14ac:dyDescent="0.2">
      <c r="S1306" s="22"/>
      <c r="T1306" s="22"/>
      <c r="U1306" s="22"/>
      <c r="V1306" s="22"/>
      <c r="W1306" s="22"/>
      <c r="X1306" s="22"/>
    </row>
    <row r="1307" spans="19:24" x14ac:dyDescent="0.2">
      <c r="S1307" s="22"/>
      <c r="T1307" s="22"/>
      <c r="U1307" s="22"/>
      <c r="V1307" s="22"/>
      <c r="W1307" s="22"/>
      <c r="X1307" s="22"/>
    </row>
    <row r="1308" spans="19:24" x14ac:dyDescent="0.2">
      <c r="S1308" s="22"/>
      <c r="T1308" s="22"/>
      <c r="U1308" s="22"/>
      <c r="V1308" s="22"/>
      <c r="W1308" s="22"/>
      <c r="X1308" s="22"/>
    </row>
    <row r="1309" spans="19:24" x14ac:dyDescent="0.2">
      <c r="S1309" s="22"/>
      <c r="T1309" s="22"/>
      <c r="U1309" s="22"/>
      <c r="V1309" s="22"/>
      <c r="W1309" s="22"/>
      <c r="X1309" s="22"/>
    </row>
    <row r="1310" spans="19:24" x14ac:dyDescent="0.2">
      <c r="S1310" s="22"/>
      <c r="T1310" s="22"/>
      <c r="U1310" s="22"/>
      <c r="V1310" s="22"/>
      <c r="W1310" s="22"/>
      <c r="X1310" s="22"/>
    </row>
    <row r="1311" spans="19:24" x14ac:dyDescent="0.2">
      <c r="S1311" s="22"/>
      <c r="T1311" s="22"/>
      <c r="U1311" s="22"/>
      <c r="V1311" s="22"/>
      <c r="W1311" s="22"/>
      <c r="X1311" s="22"/>
    </row>
    <row r="1312" spans="19:24" x14ac:dyDescent="0.2">
      <c r="S1312" s="22"/>
      <c r="T1312" s="22"/>
      <c r="U1312" s="22"/>
      <c r="V1312" s="22"/>
      <c r="W1312" s="22"/>
      <c r="X1312" s="22"/>
    </row>
    <row r="1313" spans="19:24" x14ac:dyDescent="0.2">
      <c r="S1313" s="22"/>
      <c r="T1313" s="22"/>
      <c r="U1313" s="22"/>
      <c r="V1313" s="22"/>
      <c r="W1313" s="22"/>
      <c r="X1313" s="22"/>
    </row>
    <row r="1314" spans="19:24" x14ac:dyDescent="0.2">
      <c r="S1314" s="22"/>
      <c r="T1314" s="22"/>
      <c r="U1314" s="22"/>
      <c r="V1314" s="22"/>
      <c r="W1314" s="22"/>
      <c r="X1314" s="22"/>
    </row>
    <row r="1315" spans="19:24" x14ac:dyDescent="0.2">
      <c r="S1315" s="22"/>
      <c r="T1315" s="22"/>
      <c r="U1315" s="22"/>
      <c r="V1315" s="22"/>
      <c r="W1315" s="22"/>
      <c r="X1315" s="22"/>
    </row>
    <row r="1316" spans="19:24" x14ac:dyDescent="0.2">
      <c r="S1316" s="22"/>
      <c r="T1316" s="22"/>
      <c r="U1316" s="22"/>
      <c r="V1316" s="22"/>
      <c r="W1316" s="22"/>
      <c r="X1316" s="22"/>
    </row>
    <row r="1317" spans="19:24" x14ac:dyDescent="0.2">
      <c r="S1317" s="22"/>
      <c r="T1317" s="22"/>
      <c r="U1317" s="22"/>
      <c r="V1317" s="22"/>
      <c r="W1317" s="22"/>
      <c r="X1317" s="22"/>
    </row>
    <row r="1318" spans="19:24" x14ac:dyDescent="0.2">
      <c r="S1318" s="22"/>
      <c r="T1318" s="22"/>
      <c r="U1318" s="22"/>
      <c r="V1318" s="22"/>
      <c r="W1318" s="22"/>
      <c r="X1318" s="22"/>
    </row>
    <row r="1319" spans="19:24" x14ac:dyDescent="0.2">
      <c r="S1319" s="22"/>
      <c r="T1319" s="22"/>
      <c r="U1319" s="22"/>
      <c r="V1319" s="22"/>
      <c r="W1319" s="22"/>
      <c r="X1319" s="22"/>
    </row>
    <row r="1320" spans="19:24" x14ac:dyDescent="0.2">
      <c r="S1320" s="22"/>
      <c r="T1320" s="22"/>
      <c r="U1320" s="22"/>
      <c r="V1320" s="22"/>
      <c r="W1320" s="22"/>
      <c r="X1320" s="22"/>
    </row>
    <row r="1321" spans="19:24" x14ac:dyDescent="0.2">
      <c r="S1321" s="22"/>
      <c r="T1321" s="22"/>
      <c r="U1321" s="22"/>
      <c r="V1321" s="22"/>
      <c r="W1321" s="22"/>
      <c r="X1321" s="22"/>
    </row>
    <row r="1322" spans="19:24" x14ac:dyDescent="0.2">
      <c r="S1322" s="22"/>
      <c r="T1322" s="22"/>
      <c r="U1322" s="22"/>
      <c r="V1322" s="22"/>
      <c r="W1322" s="22"/>
      <c r="X1322" s="22"/>
    </row>
    <row r="1323" spans="19:24" x14ac:dyDescent="0.2">
      <c r="S1323" s="22"/>
      <c r="T1323" s="22"/>
      <c r="U1323" s="22"/>
      <c r="V1323" s="22"/>
      <c r="W1323" s="22"/>
      <c r="X1323" s="22"/>
    </row>
    <row r="1324" spans="19:24" x14ac:dyDescent="0.2">
      <c r="S1324" s="22"/>
      <c r="T1324" s="22"/>
      <c r="U1324" s="22"/>
      <c r="V1324" s="22"/>
      <c r="W1324" s="22"/>
      <c r="X1324" s="22"/>
    </row>
    <row r="1325" spans="19:24" x14ac:dyDescent="0.2">
      <c r="S1325" s="22"/>
      <c r="T1325" s="22"/>
      <c r="U1325" s="22"/>
      <c r="V1325" s="22"/>
      <c r="W1325" s="22"/>
      <c r="X1325" s="22"/>
    </row>
    <row r="1326" spans="19:24" x14ac:dyDescent="0.2">
      <c r="S1326" s="22"/>
      <c r="T1326" s="22"/>
      <c r="U1326" s="22"/>
      <c r="V1326" s="22"/>
      <c r="W1326" s="22"/>
      <c r="X1326" s="22"/>
    </row>
    <row r="1327" spans="19:24" x14ac:dyDescent="0.2">
      <c r="S1327" s="22"/>
      <c r="T1327" s="22"/>
      <c r="U1327" s="22"/>
      <c r="V1327" s="22"/>
      <c r="W1327" s="22"/>
      <c r="X1327" s="22"/>
    </row>
    <row r="1328" spans="19:24" x14ac:dyDescent="0.2">
      <c r="S1328" s="22"/>
      <c r="T1328" s="22"/>
      <c r="U1328" s="22"/>
      <c r="V1328" s="22"/>
      <c r="W1328" s="22"/>
      <c r="X1328" s="22"/>
    </row>
    <row r="1329" spans="19:24" x14ac:dyDescent="0.2">
      <c r="S1329" s="22"/>
      <c r="T1329" s="22"/>
      <c r="U1329" s="22"/>
      <c r="V1329" s="22"/>
      <c r="W1329" s="22"/>
      <c r="X1329" s="22"/>
    </row>
    <row r="1330" spans="19:24" x14ac:dyDescent="0.2">
      <c r="S1330" s="22"/>
      <c r="T1330" s="22"/>
      <c r="U1330" s="22"/>
      <c r="V1330" s="22"/>
      <c r="W1330" s="22"/>
      <c r="X1330" s="22"/>
    </row>
    <row r="1331" spans="19:24" x14ac:dyDescent="0.2">
      <c r="S1331" s="22"/>
      <c r="T1331" s="22"/>
      <c r="U1331" s="22"/>
      <c r="V1331" s="22"/>
      <c r="W1331" s="22"/>
      <c r="X1331" s="22"/>
    </row>
    <row r="1332" spans="19:24" x14ac:dyDescent="0.2">
      <c r="S1332" s="22"/>
      <c r="T1332" s="22"/>
      <c r="U1332" s="22"/>
      <c r="V1332" s="22"/>
      <c r="W1332" s="22"/>
      <c r="X1332" s="22"/>
    </row>
    <row r="1333" spans="19:24" x14ac:dyDescent="0.2">
      <c r="S1333" s="22"/>
      <c r="T1333" s="22"/>
      <c r="U1333" s="22"/>
      <c r="V1333" s="22"/>
      <c r="W1333" s="22"/>
      <c r="X1333" s="22"/>
    </row>
    <row r="1334" spans="19:24" x14ac:dyDescent="0.2">
      <c r="S1334" s="22"/>
      <c r="T1334" s="22"/>
      <c r="U1334" s="22"/>
      <c r="V1334" s="22"/>
      <c r="W1334" s="22"/>
      <c r="X1334" s="22"/>
    </row>
    <row r="1335" spans="19:24" x14ac:dyDescent="0.2">
      <c r="S1335" s="22"/>
      <c r="T1335" s="22"/>
      <c r="U1335" s="22"/>
      <c r="V1335" s="22"/>
      <c r="W1335" s="22"/>
      <c r="X1335" s="22"/>
    </row>
    <row r="1336" spans="19:24" x14ac:dyDescent="0.2">
      <c r="S1336" s="22"/>
      <c r="T1336" s="22"/>
      <c r="U1336" s="22"/>
      <c r="V1336" s="22"/>
      <c r="W1336" s="22"/>
      <c r="X1336" s="22"/>
    </row>
    <row r="1337" spans="19:24" x14ac:dyDescent="0.2">
      <c r="S1337" s="22"/>
      <c r="T1337" s="22"/>
      <c r="U1337" s="22"/>
      <c r="V1337" s="22"/>
      <c r="W1337" s="22"/>
      <c r="X1337" s="22"/>
    </row>
    <row r="1338" spans="19:24" x14ac:dyDescent="0.2">
      <c r="S1338" s="22"/>
      <c r="T1338" s="22"/>
      <c r="U1338" s="22"/>
      <c r="V1338" s="22"/>
      <c r="W1338" s="22"/>
      <c r="X1338" s="22"/>
    </row>
    <row r="1339" spans="19:24" x14ac:dyDescent="0.2">
      <c r="S1339" s="22"/>
      <c r="T1339" s="22"/>
      <c r="U1339" s="22"/>
      <c r="V1339" s="22"/>
      <c r="W1339" s="22"/>
      <c r="X1339" s="22"/>
    </row>
    <row r="1340" spans="19:24" x14ac:dyDescent="0.2">
      <c r="S1340" s="22"/>
      <c r="T1340" s="22"/>
      <c r="U1340" s="22"/>
      <c r="V1340" s="22"/>
      <c r="W1340" s="22"/>
      <c r="X1340" s="22"/>
    </row>
    <row r="1341" spans="19:24" x14ac:dyDescent="0.2">
      <c r="S1341" s="22"/>
      <c r="T1341" s="22"/>
      <c r="U1341" s="22"/>
      <c r="V1341" s="22"/>
      <c r="W1341" s="22"/>
      <c r="X1341" s="22"/>
    </row>
    <row r="1342" spans="19:24" x14ac:dyDescent="0.2">
      <c r="S1342" s="22"/>
      <c r="T1342" s="22"/>
      <c r="U1342" s="22"/>
      <c r="V1342" s="22"/>
      <c r="W1342" s="22"/>
      <c r="X1342" s="22"/>
    </row>
    <row r="1343" spans="19:24" x14ac:dyDescent="0.2">
      <c r="S1343" s="22"/>
      <c r="T1343" s="22"/>
      <c r="U1343" s="22"/>
      <c r="V1343" s="22"/>
      <c r="W1343" s="22"/>
      <c r="X1343" s="22"/>
    </row>
    <row r="1344" spans="19:24" x14ac:dyDescent="0.2">
      <c r="S1344" s="22"/>
      <c r="T1344" s="22"/>
      <c r="U1344" s="22"/>
      <c r="V1344" s="22"/>
      <c r="W1344" s="22"/>
      <c r="X1344" s="22"/>
    </row>
    <row r="1345" spans="19:24" x14ac:dyDescent="0.2">
      <c r="S1345" s="22"/>
      <c r="T1345" s="22"/>
      <c r="U1345" s="22"/>
      <c r="V1345" s="22"/>
      <c r="W1345" s="22"/>
      <c r="X1345" s="22"/>
    </row>
    <row r="1346" spans="19:24" x14ac:dyDescent="0.2">
      <c r="S1346" s="22"/>
      <c r="T1346" s="22"/>
      <c r="U1346" s="22"/>
      <c r="V1346" s="22"/>
      <c r="W1346" s="22"/>
      <c r="X1346" s="22"/>
    </row>
    <row r="1347" spans="19:24" x14ac:dyDescent="0.2">
      <c r="S1347" s="22"/>
      <c r="T1347" s="22"/>
      <c r="U1347" s="22"/>
      <c r="V1347" s="22"/>
      <c r="W1347" s="22"/>
      <c r="X1347" s="22"/>
    </row>
    <row r="1348" spans="19:24" x14ac:dyDescent="0.2">
      <c r="S1348" s="22"/>
      <c r="T1348" s="22"/>
      <c r="U1348" s="22"/>
      <c r="V1348" s="22"/>
      <c r="W1348" s="22"/>
      <c r="X1348" s="22"/>
    </row>
    <row r="1349" spans="19:24" x14ac:dyDescent="0.2">
      <c r="S1349" s="22"/>
      <c r="T1349" s="22"/>
      <c r="U1349" s="22"/>
      <c r="V1349" s="22"/>
      <c r="W1349" s="22"/>
      <c r="X1349" s="22"/>
    </row>
    <row r="1350" spans="19:24" x14ac:dyDescent="0.2">
      <c r="S1350" s="22"/>
      <c r="T1350" s="22"/>
      <c r="U1350" s="22"/>
      <c r="V1350" s="22"/>
      <c r="W1350" s="22"/>
      <c r="X1350" s="22"/>
    </row>
    <row r="1351" spans="19:24" x14ac:dyDescent="0.2">
      <c r="S1351" s="22"/>
      <c r="T1351" s="22"/>
      <c r="U1351" s="22"/>
      <c r="V1351" s="22"/>
      <c r="W1351" s="22"/>
      <c r="X1351" s="22"/>
    </row>
    <row r="1352" spans="19:24" x14ac:dyDescent="0.2">
      <c r="S1352" s="22"/>
      <c r="T1352" s="22"/>
      <c r="U1352" s="22"/>
      <c r="V1352" s="22"/>
      <c r="W1352" s="22"/>
      <c r="X1352" s="22"/>
    </row>
    <row r="1353" spans="19:24" x14ac:dyDescent="0.2">
      <c r="S1353" s="22"/>
      <c r="T1353" s="22"/>
      <c r="U1353" s="22"/>
      <c r="V1353" s="22"/>
      <c r="W1353" s="22"/>
      <c r="X1353" s="22"/>
    </row>
    <row r="1354" spans="19:24" x14ac:dyDescent="0.2">
      <c r="S1354" s="22"/>
      <c r="T1354" s="22"/>
      <c r="U1354" s="22"/>
      <c r="V1354" s="22"/>
      <c r="W1354" s="22"/>
      <c r="X1354" s="22"/>
    </row>
    <row r="1355" spans="19:24" x14ac:dyDescent="0.2">
      <c r="S1355" s="22"/>
      <c r="T1355" s="22"/>
      <c r="U1355" s="22"/>
      <c r="V1355" s="22"/>
      <c r="W1355" s="22"/>
      <c r="X1355" s="22"/>
    </row>
    <row r="1356" spans="19:24" x14ac:dyDescent="0.2">
      <c r="S1356" s="22"/>
      <c r="T1356" s="22"/>
      <c r="U1356" s="22"/>
      <c r="V1356" s="22"/>
      <c r="W1356" s="22"/>
      <c r="X1356" s="22"/>
    </row>
    <row r="1357" spans="19:24" x14ac:dyDescent="0.2">
      <c r="S1357" s="22"/>
      <c r="T1357" s="22"/>
      <c r="U1357" s="22"/>
      <c r="V1357" s="22"/>
      <c r="W1357" s="22"/>
      <c r="X1357" s="22"/>
    </row>
    <row r="1358" spans="19:24" x14ac:dyDescent="0.2">
      <c r="S1358" s="22"/>
      <c r="T1358" s="22"/>
      <c r="U1358" s="22"/>
      <c r="V1358" s="22"/>
      <c r="W1358" s="22"/>
      <c r="X1358" s="22"/>
    </row>
    <row r="1359" spans="19:24" x14ac:dyDescent="0.2">
      <c r="S1359" s="22"/>
      <c r="T1359" s="22"/>
      <c r="U1359" s="22"/>
      <c r="V1359" s="22"/>
      <c r="W1359" s="22"/>
      <c r="X1359" s="22"/>
    </row>
    <row r="1360" spans="19:24" x14ac:dyDescent="0.2">
      <c r="S1360" s="22"/>
      <c r="T1360" s="22"/>
      <c r="U1360" s="22"/>
      <c r="V1360" s="22"/>
      <c r="W1360" s="22"/>
      <c r="X1360" s="22"/>
    </row>
    <row r="1361" spans="19:24" x14ac:dyDescent="0.2">
      <c r="S1361" s="22"/>
      <c r="T1361" s="22"/>
      <c r="U1361" s="22"/>
      <c r="V1361" s="22"/>
      <c r="W1361" s="22"/>
      <c r="X1361" s="22"/>
    </row>
    <row r="1362" spans="19:24" x14ac:dyDescent="0.2">
      <c r="S1362" s="22"/>
      <c r="T1362" s="22"/>
      <c r="U1362" s="22"/>
      <c r="V1362" s="22"/>
      <c r="W1362" s="22"/>
      <c r="X1362" s="22"/>
    </row>
    <row r="1363" spans="19:24" x14ac:dyDescent="0.2">
      <c r="S1363" s="22"/>
      <c r="T1363" s="22"/>
      <c r="U1363" s="22"/>
      <c r="V1363" s="22"/>
      <c r="W1363" s="22"/>
      <c r="X1363" s="22"/>
    </row>
    <row r="1364" spans="19:24" x14ac:dyDescent="0.2">
      <c r="S1364" s="22"/>
      <c r="T1364" s="22"/>
      <c r="U1364" s="22"/>
      <c r="V1364" s="22"/>
      <c r="W1364" s="22"/>
      <c r="X1364" s="22"/>
    </row>
    <row r="1365" spans="19:24" x14ac:dyDescent="0.2">
      <c r="S1365" s="22"/>
      <c r="T1365" s="22"/>
      <c r="U1365" s="22"/>
      <c r="V1365" s="22"/>
      <c r="W1365" s="22"/>
      <c r="X1365" s="22"/>
    </row>
    <row r="1366" spans="19:24" x14ac:dyDescent="0.2">
      <c r="S1366" s="22"/>
      <c r="T1366" s="22"/>
      <c r="U1366" s="22"/>
      <c r="V1366" s="22"/>
      <c r="W1366" s="22"/>
      <c r="X1366" s="22"/>
    </row>
    <row r="1367" spans="19:24" x14ac:dyDescent="0.2">
      <c r="S1367" s="22"/>
      <c r="T1367" s="22"/>
      <c r="U1367" s="22"/>
      <c r="V1367" s="22"/>
      <c r="W1367" s="22"/>
      <c r="X1367" s="22"/>
    </row>
    <row r="1368" spans="19:24" x14ac:dyDescent="0.2">
      <c r="S1368" s="22"/>
      <c r="T1368" s="22"/>
      <c r="U1368" s="22"/>
      <c r="V1368" s="22"/>
      <c r="W1368" s="22"/>
      <c r="X1368" s="22"/>
    </row>
    <row r="1369" spans="19:24" x14ac:dyDescent="0.2">
      <c r="S1369" s="22"/>
      <c r="T1369" s="22"/>
      <c r="U1369" s="22"/>
      <c r="V1369" s="22"/>
      <c r="W1369" s="22"/>
      <c r="X1369" s="22"/>
    </row>
    <row r="1370" spans="19:24" x14ac:dyDescent="0.2">
      <c r="S1370" s="22"/>
      <c r="T1370" s="22"/>
      <c r="U1370" s="22"/>
      <c r="V1370" s="22"/>
      <c r="W1370" s="22"/>
      <c r="X1370" s="22"/>
    </row>
    <row r="1371" spans="19:24" x14ac:dyDescent="0.2">
      <c r="S1371" s="22"/>
      <c r="T1371" s="22"/>
      <c r="U1371" s="22"/>
      <c r="V1371" s="22"/>
      <c r="W1371" s="22"/>
      <c r="X1371" s="22"/>
    </row>
    <row r="1372" spans="19:24" x14ac:dyDescent="0.2">
      <c r="S1372" s="22"/>
      <c r="T1372" s="22"/>
      <c r="U1372" s="22"/>
      <c r="V1372" s="22"/>
      <c r="W1372" s="22"/>
      <c r="X1372" s="22"/>
    </row>
    <row r="1373" spans="19:24" x14ac:dyDescent="0.2">
      <c r="S1373" s="22"/>
      <c r="T1373" s="22"/>
      <c r="U1373" s="22"/>
      <c r="V1373" s="22"/>
      <c r="W1373" s="22"/>
      <c r="X1373" s="22"/>
    </row>
    <row r="1374" spans="19:24" x14ac:dyDescent="0.2">
      <c r="S1374" s="22"/>
      <c r="T1374" s="22"/>
      <c r="U1374" s="22"/>
      <c r="V1374" s="22"/>
      <c r="W1374" s="22"/>
      <c r="X1374" s="22"/>
    </row>
    <row r="1375" spans="19:24" x14ac:dyDescent="0.2">
      <c r="S1375" s="22"/>
      <c r="T1375" s="22"/>
      <c r="U1375" s="22"/>
      <c r="V1375" s="22"/>
      <c r="W1375" s="22"/>
      <c r="X1375" s="22"/>
    </row>
    <row r="1376" spans="19:24" x14ac:dyDescent="0.2">
      <c r="S1376" s="22"/>
      <c r="T1376" s="22"/>
      <c r="U1376" s="22"/>
      <c r="V1376" s="22"/>
      <c r="W1376" s="22"/>
      <c r="X1376" s="22"/>
    </row>
    <row r="1377" spans="19:24" x14ac:dyDescent="0.2">
      <c r="S1377" s="22"/>
      <c r="T1377" s="22"/>
      <c r="U1377" s="22"/>
      <c r="V1377" s="22"/>
      <c r="W1377" s="22"/>
      <c r="X1377" s="22"/>
    </row>
    <row r="1378" spans="19:24" x14ac:dyDescent="0.2">
      <c r="S1378" s="22"/>
      <c r="T1378" s="22"/>
      <c r="U1378" s="22"/>
      <c r="V1378" s="22"/>
      <c r="W1378" s="22"/>
      <c r="X1378" s="22"/>
    </row>
    <row r="1379" spans="19:24" x14ac:dyDescent="0.2">
      <c r="S1379" s="22"/>
      <c r="T1379" s="22"/>
      <c r="U1379" s="22"/>
      <c r="V1379" s="22"/>
      <c r="W1379" s="22"/>
      <c r="X1379" s="22"/>
    </row>
    <row r="1380" spans="19:24" x14ac:dyDescent="0.2">
      <c r="S1380" s="22"/>
      <c r="T1380" s="22"/>
      <c r="U1380" s="22"/>
      <c r="V1380" s="22"/>
      <c r="W1380" s="22"/>
      <c r="X1380" s="22"/>
    </row>
    <row r="1381" spans="19:24" x14ac:dyDescent="0.2">
      <c r="S1381" s="22"/>
      <c r="T1381" s="22"/>
      <c r="U1381" s="22"/>
      <c r="V1381" s="22"/>
      <c r="W1381" s="22"/>
      <c r="X1381" s="22"/>
    </row>
    <row r="1382" spans="19:24" x14ac:dyDescent="0.2">
      <c r="S1382" s="22"/>
      <c r="T1382" s="22"/>
      <c r="U1382" s="22"/>
      <c r="V1382" s="22"/>
      <c r="W1382" s="22"/>
      <c r="X1382" s="22"/>
    </row>
    <row r="1383" spans="19:24" x14ac:dyDescent="0.2">
      <c r="S1383" s="22"/>
      <c r="T1383" s="22"/>
      <c r="U1383" s="22"/>
      <c r="V1383" s="22"/>
      <c r="W1383" s="22"/>
      <c r="X1383" s="22"/>
    </row>
    <row r="1384" spans="19:24" x14ac:dyDescent="0.2">
      <c r="S1384" s="22"/>
      <c r="T1384" s="22"/>
      <c r="U1384" s="22"/>
      <c r="V1384" s="22"/>
      <c r="W1384" s="22"/>
      <c r="X1384" s="22"/>
    </row>
    <row r="1385" spans="19:24" x14ac:dyDescent="0.2">
      <c r="S1385" s="22"/>
      <c r="T1385" s="22"/>
      <c r="U1385" s="22"/>
      <c r="V1385" s="22"/>
      <c r="W1385" s="22"/>
      <c r="X1385" s="22"/>
    </row>
    <row r="1386" spans="19:24" x14ac:dyDescent="0.2">
      <c r="S1386" s="22"/>
      <c r="T1386" s="22"/>
      <c r="U1386" s="22"/>
      <c r="V1386" s="22"/>
      <c r="W1386" s="22"/>
      <c r="X1386" s="22"/>
    </row>
    <row r="1387" spans="19:24" x14ac:dyDescent="0.2">
      <c r="S1387" s="22"/>
      <c r="T1387" s="22"/>
      <c r="U1387" s="22"/>
      <c r="V1387" s="22"/>
      <c r="W1387" s="22"/>
      <c r="X1387" s="22"/>
    </row>
    <row r="1388" spans="19:24" x14ac:dyDescent="0.2">
      <c r="S1388" s="22"/>
      <c r="T1388" s="22"/>
      <c r="U1388" s="22"/>
      <c r="V1388" s="22"/>
      <c r="W1388" s="22"/>
      <c r="X1388" s="22"/>
    </row>
    <row r="1389" spans="19:24" x14ac:dyDescent="0.2">
      <c r="S1389" s="22"/>
      <c r="T1389" s="22"/>
      <c r="U1389" s="22"/>
      <c r="V1389" s="22"/>
      <c r="W1389" s="22"/>
      <c r="X1389" s="22"/>
    </row>
    <row r="1390" spans="19:24" x14ac:dyDescent="0.2">
      <c r="S1390" s="22"/>
      <c r="T1390" s="22"/>
      <c r="U1390" s="22"/>
      <c r="V1390" s="22"/>
      <c r="W1390" s="22"/>
      <c r="X1390" s="22"/>
    </row>
    <row r="1391" spans="19:24" x14ac:dyDescent="0.2">
      <c r="S1391" s="22"/>
      <c r="T1391" s="22"/>
      <c r="U1391" s="22"/>
      <c r="V1391" s="22"/>
      <c r="W1391" s="22"/>
      <c r="X1391" s="22"/>
    </row>
    <row r="1392" spans="19:24" x14ac:dyDescent="0.2">
      <c r="S1392" s="22"/>
      <c r="T1392" s="22"/>
      <c r="U1392" s="22"/>
      <c r="V1392" s="22"/>
      <c r="W1392" s="22"/>
      <c r="X1392" s="22"/>
    </row>
    <row r="1393" spans="19:24" x14ac:dyDescent="0.2">
      <c r="S1393" s="22"/>
      <c r="T1393" s="22"/>
      <c r="U1393" s="22"/>
      <c r="V1393" s="22"/>
      <c r="W1393" s="22"/>
      <c r="X1393" s="22"/>
    </row>
    <row r="1394" spans="19:24" x14ac:dyDescent="0.2">
      <c r="S1394" s="22"/>
      <c r="T1394" s="22"/>
      <c r="U1394" s="22"/>
      <c r="V1394" s="22"/>
      <c r="W1394" s="22"/>
      <c r="X1394" s="22"/>
    </row>
    <row r="1395" spans="19:24" x14ac:dyDescent="0.2">
      <c r="S1395" s="22"/>
      <c r="T1395" s="22"/>
      <c r="U1395" s="22"/>
      <c r="V1395" s="22"/>
      <c r="W1395" s="22"/>
      <c r="X1395" s="22"/>
    </row>
    <row r="1396" spans="19:24" x14ac:dyDescent="0.2">
      <c r="S1396" s="22"/>
      <c r="T1396" s="22"/>
      <c r="U1396" s="22"/>
      <c r="V1396" s="22"/>
      <c r="W1396" s="22"/>
      <c r="X1396" s="22"/>
    </row>
    <row r="1397" spans="19:24" x14ac:dyDescent="0.2">
      <c r="S1397" s="22"/>
      <c r="T1397" s="22"/>
      <c r="U1397" s="22"/>
      <c r="V1397" s="22"/>
      <c r="W1397" s="22"/>
      <c r="X1397" s="22"/>
    </row>
    <row r="1398" spans="19:24" x14ac:dyDescent="0.2">
      <c r="S1398" s="22"/>
      <c r="T1398" s="22"/>
      <c r="U1398" s="22"/>
      <c r="V1398" s="22"/>
      <c r="W1398" s="22"/>
      <c r="X1398" s="22"/>
    </row>
    <row r="1399" spans="19:24" x14ac:dyDescent="0.2">
      <c r="S1399" s="22"/>
      <c r="T1399" s="22"/>
      <c r="U1399" s="22"/>
      <c r="V1399" s="22"/>
      <c r="W1399" s="22"/>
      <c r="X1399" s="22"/>
    </row>
    <row r="1400" spans="19:24" x14ac:dyDescent="0.2">
      <c r="S1400" s="22"/>
      <c r="T1400" s="22"/>
      <c r="U1400" s="22"/>
      <c r="V1400" s="22"/>
      <c r="W1400" s="22"/>
      <c r="X1400" s="22"/>
    </row>
    <row r="1401" spans="19:24" x14ac:dyDescent="0.2">
      <c r="S1401" s="22"/>
      <c r="T1401" s="22"/>
      <c r="U1401" s="22"/>
      <c r="V1401" s="22"/>
      <c r="W1401" s="22"/>
      <c r="X1401" s="22"/>
    </row>
    <row r="1402" spans="19:24" x14ac:dyDescent="0.2">
      <c r="S1402" s="22"/>
      <c r="T1402" s="22"/>
      <c r="U1402" s="22"/>
      <c r="V1402" s="22"/>
      <c r="W1402" s="22"/>
      <c r="X1402" s="22"/>
    </row>
    <row r="1403" spans="19:24" x14ac:dyDescent="0.2">
      <c r="S1403" s="22"/>
      <c r="T1403" s="22"/>
      <c r="U1403" s="22"/>
      <c r="V1403" s="22"/>
      <c r="W1403" s="22"/>
      <c r="X1403" s="22"/>
    </row>
    <row r="1404" spans="19:24" x14ac:dyDescent="0.2">
      <c r="S1404" s="22"/>
      <c r="T1404" s="22"/>
      <c r="U1404" s="22"/>
      <c r="V1404" s="22"/>
      <c r="W1404" s="22"/>
      <c r="X1404" s="22"/>
    </row>
    <row r="1405" spans="19:24" x14ac:dyDescent="0.2">
      <c r="S1405" s="22"/>
      <c r="T1405" s="22"/>
      <c r="U1405" s="22"/>
      <c r="V1405" s="22"/>
      <c r="W1405" s="22"/>
      <c r="X1405" s="22"/>
    </row>
    <row r="1406" spans="19:24" x14ac:dyDescent="0.2">
      <c r="S1406" s="22"/>
      <c r="T1406" s="22"/>
      <c r="U1406" s="22"/>
      <c r="V1406" s="22"/>
      <c r="W1406" s="22"/>
      <c r="X1406" s="22"/>
    </row>
    <row r="1407" spans="19:24" x14ac:dyDescent="0.2">
      <c r="S1407" s="22"/>
      <c r="T1407" s="22"/>
      <c r="U1407" s="22"/>
      <c r="V1407" s="22"/>
      <c r="W1407" s="22"/>
      <c r="X1407" s="22"/>
    </row>
    <row r="1408" spans="19:24" x14ac:dyDescent="0.2">
      <c r="S1408" s="22"/>
      <c r="T1408" s="22"/>
      <c r="U1408" s="22"/>
      <c r="V1408" s="22"/>
      <c r="W1408" s="22"/>
      <c r="X1408" s="22"/>
    </row>
    <row r="1409" spans="19:24" x14ac:dyDescent="0.2">
      <c r="S1409" s="22"/>
      <c r="T1409" s="22"/>
      <c r="U1409" s="22"/>
      <c r="V1409" s="22"/>
      <c r="W1409" s="22"/>
      <c r="X1409" s="22"/>
    </row>
    <row r="1410" spans="19:24" x14ac:dyDescent="0.2">
      <c r="S1410" s="22"/>
      <c r="T1410" s="22"/>
      <c r="U1410" s="22"/>
      <c r="V1410" s="22"/>
      <c r="W1410" s="22"/>
      <c r="X1410" s="22"/>
    </row>
    <row r="1411" spans="19:24" x14ac:dyDescent="0.2">
      <c r="S1411" s="22"/>
      <c r="T1411" s="22"/>
      <c r="U1411" s="22"/>
      <c r="V1411" s="22"/>
      <c r="W1411" s="22"/>
      <c r="X1411" s="22"/>
    </row>
    <row r="1412" spans="19:24" x14ac:dyDescent="0.2">
      <c r="S1412" s="22"/>
      <c r="T1412" s="22"/>
      <c r="U1412" s="22"/>
      <c r="V1412" s="22"/>
      <c r="W1412" s="22"/>
      <c r="X1412" s="22"/>
    </row>
    <row r="1413" spans="19:24" x14ac:dyDescent="0.2">
      <c r="S1413" s="22"/>
      <c r="T1413" s="22"/>
      <c r="U1413" s="22"/>
      <c r="V1413" s="22"/>
      <c r="W1413" s="22"/>
      <c r="X1413" s="22"/>
    </row>
    <row r="1414" spans="19:24" x14ac:dyDescent="0.2">
      <c r="S1414" s="22"/>
      <c r="T1414" s="22"/>
      <c r="U1414" s="22"/>
      <c r="V1414" s="22"/>
      <c r="W1414" s="22"/>
      <c r="X1414" s="22"/>
    </row>
    <row r="1415" spans="19:24" x14ac:dyDescent="0.2">
      <c r="S1415" s="22"/>
      <c r="T1415" s="22"/>
      <c r="U1415" s="22"/>
      <c r="V1415" s="22"/>
      <c r="W1415" s="22"/>
      <c r="X1415" s="22"/>
    </row>
    <row r="1416" spans="19:24" x14ac:dyDescent="0.2">
      <c r="S1416" s="22"/>
      <c r="T1416" s="22"/>
      <c r="U1416" s="22"/>
      <c r="V1416" s="22"/>
      <c r="W1416" s="22"/>
      <c r="X1416" s="22"/>
    </row>
    <row r="1417" spans="19:24" x14ac:dyDescent="0.2">
      <c r="S1417" s="22"/>
      <c r="T1417" s="22"/>
      <c r="U1417" s="22"/>
      <c r="V1417" s="22"/>
      <c r="W1417" s="22"/>
      <c r="X1417" s="22"/>
    </row>
    <row r="1418" spans="19:24" x14ac:dyDescent="0.2">
      <c r="S1418" s="22"/>
      <c r="T1418" s="22"/>
      <c r="U1418" s="22"/>
      <c r="V1418" s="22"/>
      <c r="W1418" s="22"/>
      <c r="X1418" s="22"/>
    </row>
    <row r="1419" spans="19:24" x14ac:dyDescent="0.2">
      <c r="S1419" s="22"/>
      <c r="T1419" s="22"/>
      <c r="U1419" s="22"/>
      <c r="V1419" s="22"/>
      <c r="W1419" s="22"/>
      <c r="X1419" s="22"/>
    </row>
    <row r="1420" spans="19:24" x14ac:dyDescent="0.2">
      <c r="S1420" s="22"/>
      <c r="T1420" s="22"/>
      <c r="U1420" s="22"/>
      <c r="V1420" s="22"/>
      <c r="W1420" s="22"/>
      <c r="X1420" s="22"/>
    </row>
    <row r="1421" spans="19:24" x14ac:dyDescent="0.2">
      <c r="S1421" s="22"/>
      <c r="T1421" s="22"/>
      <c r="U1421" s="22"/>
      <c r="V1421" s="22"/>
      <c r="W1421" s="22"/>
      <c r="X1421" s="22"/>
    </row>
    <row r="1422" spans="19:24" x14ac:dyDescent="0.2">
      <c r="S1422" s="22"/>
      <c r="T1422" s="22"/>
      <c r="U1422" s="22"/>
      <c r="V1422" s="22"/>
      <c r="W1422" s="22"/>
      <c r="X1422" s="22"/>
    </row>
    <row r="1423" spans="19:24" x14ac:dyDescent="0.2">
      <c r="S1423" s="22"/>
      <c r="T1423" s="22"/>
      <c r="U1423" s="22"/>
      <c r="V1423" s="22"/>
      <c r="W1423" s="22"/>
      <c r="X1423" s="22"/>
    </row>
    <row r="1424" spans="19:24" x14ac:dyDescent="0.2">
      <c r="S1424" s="22"/>
      <c r="T1424" s="22"/>
      <c r="U1424" s="22"/>
      <c r="V1424" s="22"/>
      <c r="W1424" s="22"/>
      <c r="X1424" s="22"/>
    </row>
    <row r="1425" spans="19:24" x14ac:dyDescent="0.2">
      <c r="S1425" s="22"/>
      <c r="T1425" s="22"/>
      <c r="U1425" s="22"/>
      <c r="V1425" s="22"/>
      <c r="W1425" s="22"/>
      <c r="X1425" s="22"/>
    </row>
    <row r="1426" spans="19:24" x14ac:dyDescent="0.2">
      <c r="S1426" s="22"/>
      <c r="T1426" s="22"/>
      <c r="U1426" s="22"/>
      <c r="V1426" s="22"/>
      <c r="W1426" s="22"/>
      <c r="X1426" s="22"/>
    </row>
    <row r="1427" spans="19:24" x14ac:dyDescent="0.2">
      <c r="S1427" s="22"/>
      <c r="T1427" s="22"/>
      <c r="U1427" s="22"/>
      <c r="V1427" s="22"/>
      <c r="W1427" s="22"/>
      <c r="X1427" s="22"/>
    </row>
    <row r="1428" spans="19:24" x14ac:dyDescent="0.2">
      <c r="S1428" s="22"/>
      <c r="T1428" s="22"/>
      <c r="U1428" s="22"/>
      <c r="V1428" s="22"/>
      <c r="W1428" s="22"/>
      <c r="X1428" s="22"/>
    </row>
    <row r="1429" spans="19:24" x14ac:dyDescent="0.2">
      <c r="S1429" s="22"/>
      <c r="T1429" s="22"/>
      <c r="U1429" s="22"/>
      <c r="V1429" s="22"/>
      <c r="W1429" s="22"/>
      <c r="X1429" s="22"/>
    </row>
    <row r="1430" spans="19:24" x14ac:dyDescent="0.2">
      <c r="S1430" s="22"/>
      <c r="T1430" s="22"/>
      <c r="U1430" s="22"/>
      <c r="V1430" s="22"/>
      <c r="W1430" s="22"/>
      <c r="X1430" s="22"/>
    </row>
    <row r="1431" spans="19:24" x14ac:dyDescent="0.2">
      <c r="S1431" s="22"/>
      <c r="T1431" s="22"/>
      <c r="U1431" s="22"/>
      <c r="V1431" s="22"/>
      <c r="W1431" s="22"/>
      <c r="X1431" s="22"/>
    </row>
    <row r="1432" spans="19:24" x14ac:dyDescent="0.2">
      <c r="S1432" s="22"/>
      <c r="T1432" s="22"/>
      <c r="U1432" s="22"/>
      <c r="V1432" s="22"/>
      <c r="W1432" s="22"/>
      <c r="X1432" s="22"/>
    </row>
    <row r="1433" spans="19:24" x14ac:dyDescent="0.2">
      <c r="S1433" s="22"/>
      <c r="T1433" s="22"/>
      <c r="U1433" s="22"/>
      <c r="V1433" s="22"/>
      <c r="W1433" s="22"/>
      <c r="X1433" s="22"/>
    </row>
    <row r="1434" spans="19:24" x14ac:dyDescent="0.2">
      <c r="S1434" s="22"/>
      <c r="T1434" s="22"/>
      <c r="U1434" s="22"/>
      <c r="V1434" s="22"/>
      <c r="W1434" s="22"/>
      <c r="X1434" s="22"/>
    </row>
    <row r="1435" spans="19:24" x14ac:dyDescent="0.2">
      <c r="S1435" s="22"/>
      <c r="T1435" s="22"/>
      <c r="U1435" s="22"/>
      <c r="V1435" s="22"/>
      <c r="W1435" s="22"/>
      <c r="X1435" s="22"/>
    </row>
    <row r="1436" spans="19:24" x14ac:dyDescent="0.2">
      <c r="S1436" s="22"/>
      <c r="T1436" s="22"/>
      <c r="U1436" s="22"/>
      <c r="V1436" s="22"/>
      <c r="W1436" s="22"/>
      <c r="X1436" s="22"/>
    </row>
    <row r="1437" spans="19:24" x14ac:dyDescent="0.2">
      <c r="S1437" s="22"/>
      <c r="T1437" s="22"/>
      <c r="U1437" s="22"/>
      <c r="V1437" s="22"/>
      <c r="W1437" s="22"/>
      <c r="X1437" s="22"/>
    </row>
    <row r="1438" spans="19:24" x14ac:dyDescent="0.2">
      <c r="S1438" s="22"/>
      <c r="T1438" s="22"/>
      <c r="U1438" s="22"/>
      <c r="V1438" s="22"/>
      <c r="W1438" s="22"/>
      <c r="X1438" s="22"/>
    </row>
    <row r="1439" spans="19:24" x14ac:dyDescent="0.2">
      <c r="S1439" s="22"/>
      <c r="T1439" s="22"/>
      <c r="U1439" s="22"/>
      <c r="V1439" s="22"/>
      <c r="W1439" s="22"/>
      <c r="X1439" s="22"/>
    </row>
    <row r="1440" spans="19:24" x14ac:dyDescent="0.2">
      <c r="S1440" s="22"/>
      <c r="T1440" s="22"/>
      <c r="U1440" s="22"/>
      <c r="V1440" s="22"/>
      <c r="W1440" s="22"/>
      <c r="X1440" s="22"/>
    </row>
    <row r="1441" spans="19:24" x14ac:dyDescent="0.2">
      <c r="S1441" s="22"/>
      <c r="T1441" s="22"/>
      <c r="U1441" s="22"/>
      <c r="V1441" s="22"/>
      <c r="W1441" s="22"/>
      <c r="X1441" s="22"/>
    </row>
    <row r="1442" spans="19:24" x14ac:dyDescent="0.2">
      <c r="S1442" s="22"/>
      <c r="T1442" s="22"/>
      <c r="U1442" s="22"/>
      <c r="V1442" s="22"/>
      <c r="W1442" s="22"/>
      <c r="X1442" s="22"/>
    </row>
    <row r="1443" spans="19:24" x14ac:dyDescent="0.2">
      <c r="S1443" s="22"/>
      <c r="T1443" s="22"/>
      <c r="U1443" s="22"/>
      <c r="V1443" s="22"/>
      <c r="W1443" s="22"/>
      <c r="X1443" s="22"/>
    </row>
    <row r="1444" spans="19:24" x14ac:dyDescent="0.2">
      <c r="S1444" s="22"/>
      <c r="T1444" s="22"/>
      <c r="U1444" s="22"/>
      <c r="V1444" s="22"/>
      <c r="W1444" s="22"/>
      <c r="X1444" s="22"/>
    </row>
    <row r="1445" spans="19:24" x14ac:dyDescent="0.2">
      <c r="S1445" s="22"/>
      <c r="T1445" s="22"/>
      <c r="U1445" s="22"/>
      <c r="V1445" s="22"/>
      <c r="W1445" s="22"/>
      <c r="X1445" s="22"/>
    </row>
    <row r="1446" spans="19:24" x14ac:dyDescent="0.2">
      <c r="S1446" s="22"/>
      <c r="T1446" s="22"/>
      <c r="U1446" s="22"/>
      <c r="V1446" s="22"/>
      <c r="W1446" s="22"/>
      <c r="X1446" s="22"/>
    </row>
    <row r="1447" spans="19:24" x14ac:dyDescent="0.2">
      <c r="S1447" s="22"/>
      <c r="T1447" s="22"/>
      <c r="U1447" s="22"/>
      <c r="V1447" s="22"/>
      <c r="W1447" s="22"/>
      <c r="X1447" s="22"/>
    </row>
    <row r="1448" spans="19:24" x14ac:dyDescent="0.2">
      <c r="S1448" s="22"/>
      <c r="T1448" s="22"/>
      <c r="U1448" s="22"/>
      <c r="V1448" s="22"/>
      <c r="W1448" s="22"/>
      <c r="X1448" s="22"/>
    </row>
    <row r="1449" spans="19:24" x14ac:dyDescent="0.2">
      <c r="S1449" s="22"/>
      <c r="T1449" s="22"/>
      <c r="U1449" s="22"/>
      <c r="V1449" s="22"/>
      <c r="W1449" s="22"/>
      <c r="X1449" s="22"/>
    </row>
    <row r="1450" spans="19:24" x14ac:dyDescent="0.2">
      <c r="S1450" s="22"/>
      <c r="T1450" s="22"/>
      <c r="U1450" s="22"/>
      <c r="V1450" s="22"/>
      <c r="W1450" s="22"/>
      <c r="X1450" s="22"/>
    </row>
    <row r="1451" spans="19:24" x14ac:dyDescent="0.2">
      <c r="S1451" s="22"/>
      <c r="T1451" s="22"/>
      <c r="U1451" s="22"/>
      <c r="V1451" s="22"/>
      <c r="W1451" s="22"/>
      <c r="X1451" s="22"/>
    </row>
    <row r="1452" spans="19:24" x14ac:dyDescent="0.2">
      <c r="S1452" s="22"/>
      <c r="T1452" s="22"/>
      <c r="U1452" s="22"/>
      <c r="V1452" s="22"/>
      <c r="W1452" s="22"/>
      <c r="X1452" s="22"/>
    </row>
    <row r="1453" spans="19:24" x14ac:dyDescent="0.2">
      <c r="S1453" s="22"/>
      <c r="T1453" s="22"/>
      <c r="U1453" s="22"/>
      <c r="V1453" s="22"/>
      <c r="W1453" s="22"/>
      <c r="X1453" s="22"/>
    </row>
    <row r="1454" spans="19:24" x14ac:dyDescent="0.2">
      <c r="S1454" s="22"/>
      <c r="T1454" s="22"/>
      <c r="U1454" s="22"/>
      <c r="V1454" s="22"/>
      <c r="W1454" s="22"/>
      <c r="X1454" s="22"/>
    </row>
    <row r="1455" spans="19:24" x14ac:dyDescent="0.2">
      <c r="S1455" s="22"/>
      <c r="T1455" s="22"/>
      <c r="U1455" s="22"/>
      <c r="V1455" s="22"/>
      <c r="W1455" s="22"/>
      <c r="X1455" s="22"/>
    </row>
    <row r="1456" spans="19:24" x14ac:dyDescent="0.2">
      <c r="S1456" s="22"/>
      <c r="T1456" s="22"/>
      <c r="U1456" s="22"/>
      <c r="V1456" s="22"/>
      <c r="W1456" s="22"/>
      <c r="X1456" s="22"/>
    </row>
    <row r="1457" spans="19:24" x14ac:dyDescent="0.2">
      <c r="S1457" s="22"/>
      <c r="T1457" s="22"/>
      <c r="U1457" s="22"/>
      <c r="V1457" s="22"/>
      <c r="W1457" s="22"/>
      <c r="X1457" s="22"/>
    </row>
    <row r="1458" spans="19:24" x14ac:dyDescent="0.2">
      <c r="S1458" s="22"/>
      <c r="T1458" s="22"/>
      <c r="U1458" s="22"/>
      <c r="V1458" s="22"/>
      <c r="W1458" s="22"/>
      <c r="X1458" s="22"/>
    </row>
    <row r="1459" spans="19:24" x14ac:dyDescent="0.2">
      <c r="S1459" s="22"/>
      <c r="T1459" s="22"/>
      <c r="U1459" s="22"/>
      <c r="V1459" s="22"/>
      <c r="W1459" s="22"/>
      <c r="X1459" s="22"/>
    </row>
    <row r="1460" spans="19:24" x14ac:dyDescent="0.2">
      <c r="S1460" s="22"/>
      <c r="T1460" s="22"/>
      <c r="U1460" s="22"/>
      <c r="V1460" s="22"/>
      <c r="W1460" s="22"/>
      <c r="X1460" s="22"/>
    </row>
    <row r="1461" spans="19:24" x14ac:dyDescent="0.2">
      <c r="S1461" s="22"/>
      <c r="T1461" s="22"/>
      <c r="U1461" s="22"/>
      <c r="V1461" s="22"/>
      <c r="W1461" s="22"/>
      <c r="X1461" s="22"/>
    </row>
    <row r="1462" spans="19:24" x14ac:dyDescent="0.2">
      <c r="S1462" s="22"/>
      <c r="T1462" s="22"/>
      <c r="U1462" s="22"/>
      <c r="V1462" s="22"/>
      <c r="W1462" s="22"/>
      <c r="X1462" s="22"/>
    </row>
    <row r="1463" spans="19:24" x14ac:dyDescent="0.2">
      <c r="S1463" s="22"/>
      <c r="T1463" s="22"/>
      <c r="U1463" s="22"/>
      <c r="V1463" s="22"/>
      <c r="W1463" s="22"/>
      <c r="X1463" s="22"/>
    </row>
    <row r="1464" spans="19:24" x14ac:dyDescent="0.2">
      <c r="S1464" s="22"/>
      <c r="T1464" s="22"/>
      <c r="U1464" s="22"/>
      <c r="V1464" s="22"/>
      <c r="W1464" s="22"/>
      <c r="X1464" s="22"/>
    </row>
    <row r="1465" spans="19:24" x14ac:dyDescent="0.2">
      <c r="S1465" s="22"/>
      <c r="T1465" s="22"/>
      <c r="U1465" s="22"/>
      <c r="V1465" s="22"/>
      <c r="W1465" s="22"/>
      <c r="X1465" s="22"/>
    </row>
    <row r="1466" spans="19:24" x14ac:dyDescent="0.2">
      <c r="S1466" s="22"/>
      <c r="T1466" s="22"/>
      <c r="U1466" s="22"/>
      <c r="V1466" s="22"/>
      <c r="W1466" s="22"/>
      <c r="X1466" s="22"/>
    </row>
    <row r="1467" spans="19:24" x14ac:dyDescent="0.2">
      <c r="S1467" s="22"/>
      <c r="T1467" s="22"/>
      <c r="U1467" s="22"/>
      <c r="V1467" s="22"/>
      <c r="W1467" s="22"/>
      <c r="X1467" s="22"/>
    </row>
    <row r="1468" spans="19:24" x14ac:dyDescent="0.2">
      <c r="S1468" s="22"/>
      <c r="T1468" s="22"/>
      <c r="U1468" s="22"/>
      <c r="V1468" s="22"/>
      <c r="W1468" s="22"/>
      <c r="X1468" s="22"/>
    </row>
    <row r="1469" spans="19:24" x14ac:dyDescent="0.2">
      <c r="S1469" s="22"/>
      <c r="T1469" s="22"/>
      <c r="U1469" s="22"/>
      <c r="V1469" s="22"/>
      <c r="W1469" s="22"/>
      <c r="X1469" s="22"/>
    </row>
    <row r="1470" spans="19:24" x14ac:dyDescent="0.2">
      <c r="S1470" s="22"/>
      <c r="T1470" s="22"/>
      <c r="U1470" s="22"/>
      <c r="V1470" s="22"/>
      <c r="W1470" s="22"/>
      <c r="X1470" s="22"/>
    </row>
    <row r="1471" spans="19:24" x14ac:dyDescent="0.2">
      <c r="S1471" s="22"/>
      <c r="T1471" s="22"/>
      <c r="U1471" s="22"/>
      <c r="V1471" s="22"/>
      <c r="W1471" s="22"/>
      <c r="X1471" s="22"/>
    </row>
    <row r="1472" spans="19:24" x14ac:dyDescent="0.2">
      <c r="S1472" s="22"/>
      <c r="T1472" s="22"/>
      <c r="U1472" s="22"/>
      <c r="V1472" s="22"/>
      <c r="W1472" s="22"/>
      <c r="X1472" s="22"/>
    </row>
    <row r="1473" spans="19:24" x14ac:dyDescent="0.2">
      <c r="S1473" s="22"/>
      <c r="T1473" s="22"/>
      <c r="U1473" s="22"/>
      <c r="V1473" s="22"/>
      <c r="W1473" s="22"/>
      <c r="X1473" s="22"/>
    </row>
    <row r="1474" spans="19:24" x14ac:dyDescent="0.2">
      <c r="S1474" s="22"/>
      <c r="T1474" s="22"/>
      <c r="U1474" s="22"/>
      <c r="V1474" s="22"/>
      <c r="W1474" s="22"/>
      <c r="X1474" s="22"/>
    </row>
    <row r="1475" spans="19:24" x14ac:dyDescent="0.2">
      <c r="S1475" s="22"/>
      <c r="T1475" s="22"/>
      <c r="U1475" s="22"/>
      <c r="V1475" s="22"/>
      <c r="W1475" s="22"/>
      <c r="X1475" s="22"/>
    </row>
    <row r="1476" spans="19:24" x14ac:dyDescent="0.2">
      <c r="S1476" s="22"/>
      <c r="T1476" s="22"/>
      <c r="U1476" s="22"/>
      <c r="V1476" s="22"/>
      <c r="W1476" s="22"/>
      <c r="X1476" s="22"/>
    </row>
    <row r="1477" spans="19:24" x14ac:dyDescent="0.2">
      <c r="S1477" s="22"/>
      <c r="T1477" s="22"/>
      <c r="U1477" s="22"/>
      <c r="V1477" s="22"/>
      <c r="W1477" s="22"/>
      <c r="X1477" s="22"/>
    </row>
    <row r="1478" spans="19:24" x14ac:dyDescent="0.2">
      <c r="S1478" s="22"/>
      <c r="T1478" s="22"/>
      <c r="U1478" s="22"/>
      <c r="V1478" s="22"/>
      <c r="W1478" s="22"/>
      <c r="X1478" s="22"/>
    </row>
    <row r="1479" spans="19:24" x14ac:dyDescent="0.2">
      <c r="S1479" s="22"/>
      <c r="T1479" s="22"/>
      <c r="U1479" s="22"/>
      <c r="V1479" s="22"/>
      <c r="W1479" s="22"/>
      <c r="X1479" s="22"/>
    </row>
    <row r="1480" spans="19:24" x14ac:dyDescent="0.2">
      <c r="S1480" s="22"/>
      <c r="T1480" s="22"/>
      <c r="U1480" s="22"/>
      <c r="V1480" s="22"/>
      <c r="W1480" s="22"/>
      <c r="X1480" s="22"/>
    </row>
    <row r="1481" spans="19:24" x14ac:dyDescent="0.2">
      <c r="S1481" s="22"/>
      <c r="T1481" s="22"/>
      <c r="U1481" s="22"/>
      <c r="V1481" s="22"/>
      <c r="W1481" s="22"/>
      <c r="X1481" s="22"/>
    </row>
    <row r="1482" spans="19:24" x14ac:dyDescent="0.2">
      <c r="S1482" s="22"/>
      <c r="T1482" s="22"/>
      <c r="U1482" s="22"/>
      <c r="V1482" s="22"/>
      <c r="W1482" s="22"/>
      <c r="X1482" s="22"/>
    </row>
    <row r="1483" spans="19:24" x14ac:dyDescent="0.2">
      <c r="S1483" s="22"/>
      <c r="T1483" s="22"/>
      <c r="U1483" s="22"/>
      <c r="V1483" s="22"/>
      <c r="W1483" s="22"/>
      <c r="X1483" s="22"/>
    </row>
    <row r="1484" spans="19:24" x14ac:dyDescent="0.2">
      <c r="S1484" s="22"/>
      <c r="T1484" s="22"/>
      <c r="U1484" s="22"/>
      <c r="V1484" s="22"/>
      <c r="W1484" s="22"/>
      <c r="X1484" s="22"/>
    </row>
    <row r="1485" spans="19:24" x14ac:dyDescent="0.2">
      <c r="S1485" s="22"/>
      <c r="T1485" s="22"/>
      <c r="U1485" s="22"/>
      <c r="V1485" s="22"/>
      <c r="W1485" s="22"/>
      <c r="X1485" s="22"/>
    </row>
    <row r="1486" spans="19:24" x14ac:dyDescent="0.2">
      <c r="S1486" s="22"/>
      <c r="T1486" s="22"/>
      <c r="U1486" s="22"/>
      <c r="V1486" s="22"/>
      <c r="W1486" s="22"/>
      <c r="X1486" s="22"/>
    </row>
    <row r="1487" spans="19:24" x14ac:dyDescent="0.2">
      <c r="S1487" s="22"/>
      <c r="T1487" s="22"/>
      <c r="U1487" s="22"/>
      <c r="V1487" s="22"/>
      <c r="W1487" s="22"/>
      <c r="X1487" s="22"/>
    </row>
    <row r="1488" spans="19:24" x14ac:dyDescent="0.2">
      <c r="S1488" s="22"/>
      <c r="T1488" s="22"/>
      <c r="U1488" s="22"/>
      <c r="V1488" s="22"/>
      <c r="W1488" s="22"/>
      <c r="X1488" s="22"/>
    </row>
    <row r="1489" spans="19:24" x14ac:dyDescent="0.2">
      <c r="S1489" s="22"/>
      <c r="T1489" s="22"/>
      <c r="U1489" s="22"/>
      <c r="V1489" s="22"/>
      <c r="W1489" s="22"/>
      <c r="X1489" s="22"/>
    </row>
    <row r="1490" spans="19:24" x14ac:dyDescent="0.2">
      <c r="S1490" s="22"/>
      <c r="T1490" s="22"/>
      <c r="U1490" s="22"/>
      <c r="V1490" s="22"/>
      <c r="W1490" s="22"/>
      <c r="X1490" s="22"/>
    </row>
    <row r="1491" spans="19:24" x14ac:dyDescent="0.2">
      <c r="S1491" s="22"/>
      <c r="T1491" s="22"/>
      <c r="U1491" s="22"/>
      <c r="V1491" s="22"/>
      <c r="W1491" s="22"/>
      <c r="X1491" s="22"/>
    </row>
    <row r="1492" spans="19:24" x14ac:dyDescent="0.2">
      <c r="S1492" s="22"/>
      <c r="T1492" s="22"/>
      <c r="U1492" s="22"/>
      <c r="V1492" s="22"/>
      <c r="W1492" s="22"/>
      <c r="X1492" s="22"/>
    </row>
    <row r="1493" spans="19:24" x14ac:dyDescent="0.2">
      <c r="S1493" s="22"/>
      <c r="T1493" s="22"/>
      <c r="U1493" s="22"/>
      <c r="V1493" s="22"/>
      <c r="W1493" s="22"/>
      <c r="X1493" s="22"/>
    </row>
    <row r="1494" spans="19:24" x14ac:dyDescent="0.2">
      <c r="S1494" s="22"/>
      <c r="T1494" s="22"/>
      <c r="U1494" s="22"/>
      <c r="V1494" s="22"/>
      <c r="W1494" s="22"/>
      <c r="X1494" s="22"/>
    </row>
    <row r="1495" spans="19:24" x14ac:dyDescent="0.2">
      <c r="S1495" s="22"/>
      <c r="T1495" s="22"/>
      <c r="U1495" s="22"/>
      <c r="V1495" s="22"/>
      <c r="W1495" s="22"/>
      <c r="X1495" s="22"/>
    </row>
    <row r="1496" spans="19:24" x14ac:dyDescent="0.2">
      <c r="S1496" s="22"/>
      <c r="T1496" s="22"/>
      <c r="U1496" s="22"/>
      <c r="V1496" s="22"/>
      <c r="W1496" s="22"/>
      <c r="X1496" s="22"/>
    </row>
    <row r="1497" spans="19:24" x14ac:dyDescent="0.2">
      <c r="S1497" s="22"/>
      <c r="T1497" s="22"/>
      <c r="U1497" s="22"/>
      <c r="V1497" s="22"/>
      <c r="W1497" s="22"/>
      <c r="X1497" s="22"/>
    </row>
    <row r="1498" spans="19:24" x14ac:dyDescent="0.2">
      <c r="S1498" s="22"/>
      <c r="T1498" s="22"/>
      <c r="U1498" s="22"/>
      <c r="V1498" s="22"/>
      <c r="W1498" s="22"/>
      <c r="X1498" s="22"/>
    </row>
    <row r="1499" spans="19:24" x14ac:dyDescent="0.2">
      <c r="S1499" s="22"/>
      <c r="T1499" s="22"/>
      <c r="U1499" s="22"/>
      <c r="V1499" s="22"/>
      <c r="W1499" s="22"/>
      <c r="X1499" s="22"/>
    </row>
    <row r="1500" spans="19:24" x14ac:dyDescent="0.2">
      <c r="S1500" s="22"/>
      <c r="T1500" s="22"/>
      <c r="U1500" s="22"/>
      <c r="V1500" s="22"/>
      <c r="W1500" s="22"/>
      <c r="X1500" s="22"/>
    </row>
    <row r="1501" spans="19:24" x14ac:dyDescent="0.2">
      <c r="S1501" s="22"/>
      <c r="T1501" s="22"/>
      <c r="U1501" s="22"/>
      <c r="V1501" s="22"/>
      <c r="W1501" s="22"/>
      <c r="X1501" s="22"/>
    </row>
    <row r="1502" spans="19:24" x14ac:dyDescent="0.2">
      <c r="S1502" s="22"/>
      <c r="T1502" s="22"/>
      <c r="U1502" s="22"/>
      <c r="V1502" s="22"/>
      <c r="W1502" s="22"/>
      <c r="X1502" s="22"/>
    </row>
    <row r="1503" spans="19:24" x14ac:dyDescent="0.2">
      <c r="S1503" s="22"/>
      <c r="T1503" s="22"/>
      <c r="U1503" s="22"/>
      <c r="V1503" s="22"/>
      <c r="W1503" s="22"/>
      <c r="X1503" s="22"/>
    </row>
    <row r="1504" spans="19:24" x14ac:dyDescent="0.2">
      <c r="S1504" s="22"/>
      <c r="T1504" s="22"/>
      <c r="U1504" s="22"/>
      <c r="V1504" s="22"/>
      <c r="W1504" s="22"/>
      <c r="X1504" s="22"/>
    </row>
    <row r="1505" spans="19:24" x14ac:dyDescent="0.2">
      <c r="S1505" s="22"/>
      <c r="T1505" s="22"/>
      <c r="U1505" s="22"/>
      <c r="V1505" s="22"/>
      <c r="W1505" s="22"/>
      <c r="X1505" s="22"/>
    </row>
    <row r="1506" spans="19:24" x14ac:dyDescent="0.2">
      <c r="S1506" s="22"/>
      <c r="T1506" s="22"/>
      <c r="U1506" s="22"/>
      <c r="V1506" s="22"/>
      <c r="W1506" s="22"/>
      <c r="X1506" s="22"/>
    </row>
    <row r="1507" spans="19:24" x14ac:dyDescent="0.2">
      <c r="S1507" s="22"/>
      <c r="T1507" s="22"/>
      <c r="U1507" s="22"/>
      <c r="V1507" s="22"/>
      <c r="W1507" s="22"/>
      <c r="X1507" s="22"/>
    </row>
    <row r="1508" spans="19:24" x14ac:dyDescent="0.2">
      <c r="S1508" s="22"/>
      <c r="T1508" s="22"/>
      <c r="U1508" s="22"/>
      <c r="V1508" s="22"/>
      <c r="W1508" s="22"/>
      <c r="X1508" s="22"/>
    </row>
    <row r="1509" spans="19:24" x14ac:dyDescent="0.2">
      <c r="S1509" s="22"/>
      <c r="T1509" s="22"/>
      <c r="U1509" s="22"/>
      <c r="V1509" s="22"/>
      <c r="W1509" s="22"/>
      <c r="X1509" s="22"/>
    </row>
    <row r="1510" spans="19:24" x14ac:dyDescent="0.2">
      <c r="S1510" s="22"/>
      <c r="T1510" s="22"/>
      <c r="U1510" s="22"/>
      <c r="V1510" s="22"/>
      <c r="W1510" s="22"/>
      <c r="X1510" s="22"/>
    </row>
    <row r="1511" spans="19:24" x14ac:dyDescent="0.2">
      <c r="S1511" s="22"/>
      <c r="T1511" s="22"/>
      <c r="U1511" s="22"/>
      <c r="V1511" s="22"/>
      <c r="W1511" s="22"/>
      <c r="X1511" s="22"/>
    </row>
    <row r="1512" spans="19:24" x14ac:dyDescent="0.2">
      <c r="S1512" s="22"/>
      <c r="T1512" s="22"/>
      <c r="U1512" s="22"/>
      <c r="V1512" s="22"/>
      <c r="W1512" s="22"/>
      <c r="X1512" s="22"/>
    </row>
    <row r="1513" spans="19:24" x14ac:dyDescent="0.2">
      <c r="S1513" s="22"/>
      <c r="T1513" s="22"/>
      <c r="U1513" s="22"/>
      <c r="V1513" s="22"/>
      <c r="W1513" s="22"/>
      <c r="X1513" s="22"/>
    </row>
    <row r="1514" spans="19:24" x14ac:dyDescent="0.2">
      <c r="S1514" s="22"/>
      <c r="T1514" s="22"/>
      <c r="U1514" s="22"/>
      <c r="V1514" s="22"/>
      <c r="W1514" s="22"/>
      <c r="X1514" s="22"/>
    </row>
    <row r="1515" spans="19:24" x14ac:dyDescent="0.2">
      <c r="S1515" s="22"/>
      <c r="T1515" s="22"/>
      <c r="U1515" s="22"/>
      <c r="V1515" s="22"/>
      <c r="W1515" s="22"/>
      <c r="X1515" s="22"/>
    </row>
    <row r="1516" spans="19:24" x14ac:dyDescent="0.2">
      <c r="S1516" s="22"/>
      <c r="T1516" s="22"/>
      <c r="U1516" s="22"/>
      <c r="V1516" s="22"/>
      <c r="W1516" s="22"/>
      <c r="X1516" s="22"/>
    </row>
    <row r="1517" spans="19:24" x14ac:dyDescent="0.2">
      <c r="S1517" s="22"/>
      <c r="T1517" s="22"/>
      <c r="U1517" s="22"/>
      <c r="V1517" s="22"/>
      <c r="W1517" s="22"/>
      <c r="X1517" s="22"/>
    </row>
    <row r="1518" spans="19:24" x14ac:dyDescent="0.2">
      <c r="S1518" s="22"/>
      <c r="T1518" s="22"/>
      <c r="U1518" s="22"/>
      <c r="V1518" s="22"/>
      <c r="W1518" s="22"/>
      <c r="X1518" s="22"/>
    </row>
    <row r="1519" spans="19:24" x14ac:dyDescent="0.2">
      <c r="S1519" s="22"/>
      <c r="T1519" s="22"/>
      <c r="U1519" s="22"/>
      <c r="V1519" s="22"/>
      <c r="W1519" s="22"/>
      <c r="X1519" s="22"/>
    </row>
    <row r="1520" spans="19:24" x14ac:dyDescent="0.2">
      <c r="S1520" s="22"/>
      <c r="T1520" s="22"/>
      <c r="U1520" s="22"/>
      <c r="V1520" s="22"/>
      <c r="W1520" s="22"/>
      <c r="X1520" s="22"/>
    </row>
    <row r="1521" spans="19:24" x14ac:dyDescent="0.2">
      <c r="S1521" s="22"/>
      <c r="T1521" s="22"/>
      <c r="U1521" s="22"/>
      <c r="V1521" s="22"/>
      <c r="W1521" s="22"/>
      <c r="X1521" s="22"/>
    </row>
    <row r="1522" spans="19:24" x14ac:dyDescent="0.2">
      <c r="S1522" s="22"/>
      <c r="T1522" s="22"/>
      <c r="U1522" s="22"/>
      <c r="V1522" s="22"/>
      <c r="W1522" s="22"/>
      <c r="X1522" s="22"/>
    </row>
    <row r="1523" spans="19:24" x14ac:dyDescent="0.2">
      <c r="S1523" s="22"/>
      <c r="T1523" s="22"/>
      <c r="U1523" s="22"/>
      <c r="V1523" s="22"/>
      <c r="W1523" s="22"/>
      <c r="X1523" s="22"/>
    </row>
    <row r="1524" spans="19:24" x14ac:dyDescent="0.2">
      <c r="S1524" s="22"/>
      <c r="T1524" s="22"/>
      <c r="U1524" s="22"/>
      <c r="V1524" s="22"/>
      <c r="W1524" s="22"/>
      <c r="X1524" s="22"/>
    </row>
    <row r="1525" spans="19:24" x14ac:dyDescent="0.2">
      <c r="S1525" s="22"/>
      <c r="T1525" s="22"/>
      <c r="U1525" s="22"/>
      <c r="V1525" s="22"/>
      <c r="W1525" s="22"/>
      <c r="X1525" s="22"/>
    </row>
    <row r="1526" spans="19:24" x14ac:dyDescent="0.2">
      <c r="S1526" s="22"/>
      <c r="T1526" s="22"/>
      <c r="U1526" s="22"/>
      <c r="V1526" s="22"/>
      <c r="W1526" s="22"/>
      <c r="X1526" s="22"/>
    </row>
    <row r="1527" spans="19:24" x14ac:dyDescent="0.2">
      <c r="S1527" s="22"/>
      <c r="T1527" s="22"/>
      <c r="U1527" s="22"/>
      <c r="V1527" s="22"/>
      <c r="W1527" s="22"/>
      <c r="X1527" s="22"/>
    </row>
    <row r="1528" spans="19:24" x14ac:dyDescent="0.2">
      <c r="S1528" s="22"/>
      <c r="T1528" s="22"/>
      <c r="U1528" s="22"/>
      <c r="V1528" s="22"/>
      <c r="W1528" s="22"/>
      <c r="X1528" s="22"/>
    </row>
    <row r="1529" spans="19:24" x14ac:dyDescent="0.2">
      <c r="S1529" s="22"/>
      <c r="T1529" s="22"/>
      <c r="U1529" s="22"/>
      <c r="V1529" s="22"/>
      <c r="W1529" s="22"/>
      <c r="X1529" s="22"/>
    </row>
    <row r="1530" spans="19:24" x14ac:dyDescent="0.2">
      <c r="S1530" s="22"/>
      <c r="T1530" s="22"/>
      <c r="U1530" s="22"/>
      <c r="V1530" s="22"/>
      <c r="W1530" s="22"/>
      <c r="X1530" s="22"/>
    </row>
    <row r="1531" spans="19:24" x14ac:dyDescent="0.2">
      <c r="S1531" s="22"/>
      <c r="T1531" s="22"/>
      <c r="U1531" s="22"/>
      <c r="V1531" s="22"/>
      <c r="W1531" s="22"/>
      <c r="X1531" s="22"/>
    </row>
    <row r="1532" spans="19:24" x14ac:dyDescent="0.2">
      <c r="S1532" s="22"/>
      <c r="T1532" s="22"/>
      <c r="U1532" s="22"/>
      <c r="V1532" s="22"/>
      <c r="W1532" s="22"/>
      <c r="X1532" s="22"/>
    </row>
    <row r="1533" spans="19:24" x14ac:dyDescent="0.2">
      <c r="S1533" s="22"/>
      <c r="T1533" s="22"/>
      <c r="U1533" s="22"/>
      <c r="V1533" s="22"/>
      <c r="W1533" s="22"/>
      <c r="X1533" s="22"/>
    </row>
    <row r="1534" spans="19:24" x14ac:dyDescent="0.2">
      <c r="S1534" s="22"/>
      <c r="T1534" s="22"/>
      <c r="U1534" s="22"/>
      <c r="V1534" s="22"/>
      <c r="W1534" s="22"/>
      <c r="X1534" s="22"/>
    </row>
    <row r="1535" spans="19:24" x14ac:dyDescent="0.2">
      <c r="S1535" s="22"/>
      <c r="T1535" s="22"/>
      <c r="U1535" s="22"/>
      <c r="V1535" s="22"/>
      <c r="W1535" s="22"/>
      <c r="X1535" s="22"/>
    </row>
    <row r="1536" spans="19:24" x14ac:dyDescent="0.2">
      <c r="S1536" s="22"/>
      <c r="T1536" s="22"/>
      <c r="U1536" s="22"/>
      <c r="V1536" s="22"/>
      <c r="W1536" s="22"/>
      <c r="X1536" s="22"/>
    </row>
    <row r="1537" spans="19:24" x14ac:dyDescent="0.2">
      <c r="S1537" s="22"/>
      <c r="T1537" s="22"/>
      <c r="U1537" s="22"/>
      <c r="V1537" s="22"/>
      <c r="W1537" s="22"/>
      <c r="X1537" s="22"/>
    </row>
    <row r="1538" spans="19:24" x14ac:dyDescent="0.2">
      <c r="S1538" s="22"/>
      <c r="T1538" s="22"/>
      <c r="U1538" s="22"/>
      <c r="V1538" s="22"/>
      <c r="W1538" s="22"/>
      <c r="X1538" s="22"/>
    </row>
    <row r="1539" spans="19:24" x14ac:dyDescent="0.2">
      <c r="S1539" s="22"/>
      <c r="T1539" s="22"/>
      <c r="U1539" s="22"/>
      <c r="V1539" s="22"/>
      <c r="W1539" s="22"/>
      <c r="X1539" s="22"/>
    </row>
    <row r="1540" spans="19:24" x14ac:dyDescent="0.2">
      <c r="S1540" s="22"/>
      <c r="T1540" s="22"/>
      <c r="U1540" s="22"/>
      <c r="V1540" s="22"/>
      <c r="W1540" s="22"/>
      <c r="X1540" s="22"/>
    </row>
    <row r="1541" spans="19:24" x14ac:dyDescent="0.2">
      <c r="S1541" s="22"/>
      <c r="T1541" s="22"/>
      <c r="U1541" s="22"/>
      <c r="V1541" s="22"/>
      <c r="W1541" s="22"/>
      <c r="X1541" s="22"/>
    </row>
    <row r="1542" spans="19:24" x14ac:dyDescent="0.2">
      <c r="S1542" s="22"/>
      <c r="T1542" s="22"/>
      <c r="U1542" s="22"/>
      <c r="V1542" s="22"/>
      <c r="W1542" s="22"/>
      <c r="X1542" s="22"/>
    </row>
    <row r="1543" spans="19:24" x14ac:dyDescent="0.2">
      <c r="S1543" s="22"/>
      <c r="T1543" s="22"/>
      <c r="U1543" s="22"/>
      <c r="V1543" s="22"/>
      <c r="W1543" s="22"/>
      <c r="X1543" s="22"/>
    </row>
    <row r="1544" spans="19:24" x14ac:dyDescent="0.2">
      <c r="S1544" s="22"/>
      <c r="T1544" s="22"/>
      <c r="U1544" s="22"/>
      <c r="V1544" s="22"/>
      <c r="W1544" s="22"/>
      <c r="X1544" s="22"/>
    </row>
    <row r="1545" spans="19:24" x14ac:dyDescent="0.2">
      <c r="S1545" s="22"/>
      <c r="T1545" s="22"/>
      <c r="U1545" s="22"/>
      <c r="V1545" s="22"/>
      <c r="W1545" s="22"/>
      <c r="X1545" s="22"/>
    </row>
    <row r="1546" spans="19:24" x14ac:dyDescent="0.2">
      <c r="S1546" s="22"/>
      <c r="T1546" s="22"/>
      <c r="U1546" s="22"/>
      <c r="V1546" s="22"/>
      <c r="W1546" s="22"/>
      <c r="X1546" s="22"/>
    </row>
    <row r="1547" spans="19:24" x14ac:dyDescent="0.2">
      <c r="S1547" s="22"/>
      <c r="T1547" s="22"/>
      <c r="U1547" s="22"/>
      <c r="V1547" s="22"/>
      <c r="W1547" s="22"/>
      <c r="X1547" s="22"/>
    </row>
    <row r="1548" spans="19:24" x14ac:dyDescent="0.2">
      <c r="S1548" s="22"/>
      <c r="T1548" s="22"/>
      <c r="U1548" s="22"/>
      <c r="V1548" s="22"/>
      <c r="W1548" s="22"/>
      <c r="X1548" s="22"/>
    </row>
    <row r="1549" spans="19:24" x14ac:dyDescent="0.2">
      <c r="S1549" s="22"/>
      <c r="T1549" s="22"/>
      <c r="U1549" s="22"/>
      <c r="V1549" s="22"/>
      <c r="W1549" s="22"/>
      <c r="X1549" s="22"/>
    </row>
    <row r="1550" spans="19:24" x14ac:dyDescent="0.2">
      <c r="S1550" s="22"/>
      <c r="T1550" s="22"/>
      <c r="U1550" s="22"/>
      <c r="V1550" s="22"/>
      <c r="W1550" s="22"/>
      <c r="X1550" s="22"/>
    </row>
    <row r="1551" spans="19:24" x14ac:dyDescent="0.2">
      <c r="S1551" s="22"/>
      <c r="T1551" s="22"/>
      <c r="U1551" s="22"/>
      <c r="V1551" s="22"/>
      <c r="W1551" s="22"/>
      <c r="X1551" s="22"/>
    </row>
    <row r="1552" spans="19:24" x14ac:dyDescent="0.2">
      <c r="S1552" s="22"/>
      <c r="T1552" s="22"/>
      <c r="U1552" s="22"/>
      <c r="V1552" s="22"/>
      <c r="W1552" s="22"/>
      <c r="X1552" s="22"/>
    </row>
    <row r="1553" spans="19:24" x14ac:dyDescent="0.2">
      <c r="S1553" s="22"/>
      <c r="T1553" s="22"/>
      <c r="U1553" s="22"/>
      <c r="V1553" s="22"/>
      <c r="W1553" s="22"/>
      <c r="X1553" s="22"/>
    </row>
    <row r="1554" spans="19:24" x14ac:dyDescent="0.2">
      <c r="S1554" s="22"/>
      <c r="T1554" s="22"/>
      <c r="U1554" s="22"/>
      <c r="V1554" s="22"/>
      <c r="W1554" s="22"/>
      <c r="X1554" s="22"/>
    </row>
    <row r="1555" spans="19:24" x14ac:dyDescent="0.2">
      <c r="S1555" s="22"/>
      <c r="T1555" s="22"/>
      <c r="U1555" s="22"/>
      <c r="V1555" s="22"/>
      <c r="W1555" s="22"/>
      <c r="X1555" s="22"/>
    </row>
    <row r="1556" spans="19:24" x14ac:dyDescent="0.2">
      <c r="S1556" s="22"/>
      <c r="T1556" s="22"/>
      <c r="U1556" s="22"/>
      <c r="V1556" s="22"/>
      <c r="W1556" s="22"/>
      <c r="X1556" s="22"/>
    </row>
    <row r="1557" spans="19:24" x14ac:dyDescent="0.2">
      <c r="S1557" s="22"/>
      <c r="T1557" s="22"/>
      <c r="U1557" s="22"/>
      <c r="V1557" s="22"/>
      <c r="W1557" s="22"/>
      <c r="X1557" s="22"/>
    </row>
    <row r="1558" spans="19:24" x14ac:dyDescent="0.2">
      <c r="S1558" s="22"/>
      <c r="T1558" s="22"/>
      <c r="U1558" s="22"/>
      <c r="V1558" s="22"/>
      <c r="W1558" s="22"/>
      <c r="X1558" s="22"/>
    </row>
    <row r="1559" spans="19:24" x14ac:dyDescent="0.2">
      <c r="S1559" s="22"/>
      <c r="T1559" s="22"/>
      <c r="U1559" s="22"/>
      <c r="V1559" s="22"/>
      <c r="W1559" s="22"/>
      <c r="X1559" s="22"/>
    </row>
    <row r="1560" spans="19:24" x14ac:dyDescent="0.2">
      <c r="S1560" s="22"/>
      <c r="T1560" s="22"/>
      <c r="U1560" s="22"/>
      <c r="V1560" s="22"/>
      <c r="W1560" s="22"/>
      <c r="X1560" s="22"/>
    </row>
    <row r="1561" spans="19:24" x14ac:dyDescent="0.2">
      <c r="S1561" s="22"/>
      <c r="T1561" s="22"/>
      <c r="U1561" s="22"/>
      <c r="V1561" s="22"/>
      <c r="W1561" s="22"/>
      <c r="X1561" s="22"/>
    </row>
    <row r="1562" spans="19:24" x14ac:dyDescent="0.2">
      <c r="S1562" s="22"/>
      <c r="T1562" s="22"/>
      <c r="U1562" s="22"/>
      <c r="V1562" s="22"/>
      <c r="W1562" s="22"/>
      <c r="X1562" s="22"/>
    </row>
    <row r="1563" spans="19:24" x14ac:dyDescent="0.2">
      <c r="S1563" s="22"/>
      <c r="T1563" s="22"/>
      <c r="U1563" s="22"/>
      <c r="V1563" s="22"/>
      <c r="W1563" s="22"/>
      <c r="X1563" s="22"/>
    </row>
    <row r="1564" spans="19:24" x14ac:dyDescent="0.2">
      <c r="S1564" s="22"/>
      <c r="T1564" s="22"/>
      <c r="U1564" s="22"/>
      <c r="V1564" s="22"/>
      <c r="W1564" s="22"/>
      <c r="X1564" s="22"/>
    </row>
    <row r="1565" spans="19:24" x14ac:dyDescent="0.2">
      <c r="S1565" s="22"/>
      <c r="T1565" s="22"/>
      <c r="U1565" s="22"/>
      <c r="V1565" s="22"/>
      <c r="W1565" s="22"/>
      <c r="X1565" s="22"/>
    </row>
    <row r="1566" spans="19:24" x14ac:dyDescent="0.2">
      <c r="S1566" s="22"/>
      <c r="T1566" s="22"/>
      <c r="U1566" s="22"/>
      <c r="V1566" s="22"/>
      <c r="W1566" s="22"/>
      <c r="X1566" s="22"/>
    </row>
    <row r="1567" spans="19:24" x14ac:dyDescent="0.2">
      <c r="S1567" s="22"/>
      <c r="T1567" s="22"/>
      <c r="U1567" s="22"/>
      <c r="V1567" s="22"/>
      <c r="W1567" s="22"/>
      <c r="X1567" s="22"/>
    </row>
    <row r="1568" spans="19:24" x14ac:dyDescent="0.2">
      <c r="S1568" s="22"/>
      <c r="T1568" s="22"/>
      <c r="U1568" s="22"/>
      <c r="V1568" s="22"/>
      <c r="W1568" s="22"/>
      <c r="X1568" s="22"/>
    </row>
    <row r="1569" spans="19:24" x14ac:dyDescent="0.2">
      <c r="S1569" s="22"/>
      <c r="T1569" s="22"/>
      <c r="U1569" s="22"/>
      <c r="V1569" s="22"/>
      <c r="W1569" s="22"/>
      <c r="X1569" s="22"/>
    </row>
    <row r="1570" spans="19:24" x14ac:dyDescent="0.2">
      <c r="S1570" s="22"/>
      <c r="T1570" s="22"/>
      <c r="U1570" s="22"/>
      <c r="V1570" s="22"/>
      <c r="W1570" s="22"/>
      <c r="X1570" s="22"/>
    </row>
    <row r="1571" spans="19:24" x14ac:dyDescent="0.2">
      <c r="S1571" s="22"/>
      <c r="T1571" s="22"/>
      <c r="U1571" s="22"/>
      <c r="V1571" s="22"/>
      <c r="W1571" s="22"/>
      <c r="X1571" s="22"/>
    </row>
    <row r="1572" spans="19:24" x14ac:dyDescent="0.2">
      <c r="S1572" s="22"/>
      <c r="T1572" s="22"/>
      <c r="U1572" s="22"/>
      <c r="V1572" s="22"/>
      <c r="W1572" s="22"/>
      <c r="X1572" s="22"/>
    </row>
    <row r="1573" spans="19:24" x14ac:dyDescent="0.2">
      <c r="S1573" s="22"/>
      <c r="T1573" s="22"/>
      <c r="U1573" s="22"/>
      <c r="V1573" s="22"/>
      <c r="W1573" s="22"/>
      <c r="X1573" s="22"/>
    </row>
    <row r="1574" spans="19:24" x14ac:dyDescent="0.2">
      <c r="S1574" s="22"/>
      <c r="T1574" s="22"/>
      <c r="U1574" s="22"/>
      <c r="V1574" s="22"/>
      <c r="W1574" s="22"/>
      <c r="X1574" s="22"/>
    </row>
    <row r="1575" spans="19:24" x14ac:dyDescent="0.2">
      <c r="S1575" s="22"/>
      <c r="T1575" s="22"/>
      <c r="U1575" s="22"/>
      <c r="V1575" s="22"/>
      <c r="W1575" s="22"/>
      <c r="X1575" s="22"/>
    </row>
    <row r="1576" spans="19:24" x14ac:dyDescent="0.2">
      <c r="S1576" s="22"/>
      <c r="T1576" s="22"/>
      <c r="U1576" s="22"/>
      <c r="V1576" s="22"/>
      <c r="W1576" s="22"/>
      <c r="X1576" s="22"/>
    </row>
    <row r="1577" spans="19:24" x14ac:dyDescent="0.2">
      <c r="S1577" s="22"/>
      <c r="T1577" s="22"/>
      <c r="U1577" s="22"/>
      <c r="V1577" s="22"/>
      <c r="W1577" s="22"/>
      <c r="X1577" s="22"/>
    </row>
    <row r="1578" spans="19:24" x14ac:dyDescent="0.2">
      <c r="S1578" s="22"/>
      <c r="T1578" s="22"/>
      <c r="U1578" s="22"/>
      <c r="V1578" s="22"/>
      <c r="W1578" s="22"/>
      <c r="X1578" s="22"/>
    </row>
    <row r="1579" spans="19:24" x14ac:dyDescent="0.2">
      <c r="S1579" s="22"/>
      <c r="T1579" s="22"/>
      <c r="U1579" s="22"/>
      <c r="V1579" s="22"/>
      <c r="W1579" s="22"/>
      <c r="X1579" s="22"/>
    </row>
    <row r="1580" spans="19:24" x14ac:dyDescent="0.2">
      <c r="S1580" s="22"/>
      <c r="T1580" s="22"/>
      <c r="U1580" s="22"/>
      <c r="V1580" s="22"/>
      <c r="W1580" s="22"/>
      <c r="X1580" s="22"/>
    </row>
    <row r="1581" spans="19:24" x14ac:dyDescent="0.2">
      <c r="S1581" s="22"/>
      <c r="T1581" s="22"/>
      <c r="U1581" s="22"/>
      <c r="V1581" s="22"/>
      <c r="W1581" s="22"/>
      <c r="X1581" s="22"/>
    </row>
    <row r="1582" spans="19:24" x14ac:dyDescent="0.2">
      <c r="S1582" s="22"/>
      <c r="T1582" s="22"/>
      <c r="U1582" s="22"/>
      <c r="V1582" s="22"/>
      <c r="W1582" s="22"/>
      <c r="X1582" s="22"/>
    </row>
    <row r="1583" spans="19:24" x14ac:dyDescent="0.2">
      <c r="S1583" s="22"/>
      <c r="T1583" s="22"/>
      <c r="U1583" s="22"/>
      <c r="V1583" s="22"/>
      <c r="W1583" s="22"/>
      <c r="X1583" s="22"/>
    </row>
    <row r="1584" spans="19:24" x14ac:dyDescent="0.2">
      <c r="S1584" s="22"/>
      <c r="T1584" s="22"/>
      <c r="U1584" s="22"/>
      <c r="V1584" s="22"/>
      <c r="W1584" s="22"/>
      <c r="X1584" s="22"/>
    </row>
    <row r="1585" spans="19:24" x14ac:dyDescent="0.2">
      <c r="S1585" s="22"/>
      <c r="T1585" s="22"/>
      <c r="U1585" s="22"/>
      <c r="V1585" s="22"/>
      <c r="W1585" s="22"/>
      <c r="X1585" s="22"/>
    </row>
    <row r="1586" spans="19:24" x14ac:dyDescent="0.2">
      <c r="S1586" s="22"/>
      <c r="T1586" s="22"/>
      <c r="U1586" s="22"/>
      <c r="V1586" s="22"/>
      <c r="W1586" s="22"/>
      <c r="X1586" s="22"/>
    </row>
    <row r="1587" spans="19:24" x14ac:dyDescent="0.2">
      <c r="S1587" s="22"/>
      <c r="T1587" s="22"/>
      <c r="U1587" s="22"/>
      <c r="V1587" s="22"/>
      <c r="W1587" s="22"/>
      <c r="X1587" s="22"/>
    </row>
    <row r="1588" spans="19:24" x14ac:dyDescent="0.2">
      <c r="S1588" s="22"/>
      <c r="T1588" s="22"/>
      <c r="U1588" s="22"/>
      <c r="V1588" s="22"/>
      <c r="W1588" s="22"/>
      <c r="X1588" s="22"/>
    </row>
    <row r="1589" spans="19:24" x14ac:dyDescent="0.2">
      <c r="S1589" s="22"/>
      <c r="T1589" s="22"/>
      <c r="U1589" s="22"/>
      <c r="V1589" s="22"/>
      <c r="W1589" s="22"/>
      <c r="X1589" s="22"/>
    </row>
    <row r="1590" spans="19:24" x14ac:dyDescent="0.2">
      <c r="S1590" s="22"/>
      <c r="T1590" s="22"/>
      <c r="U1590" s="22"/>
      <c r="V1590" s="22"/>
      <c r="W1590" s="22"/>
      <c r="X1590" s="22"/>
    </row>
    <row r="1591" spans="19:24" x14ac:dyDescent="0.2">
      <c r="S1591" s="22"/>
      <c r="T1591" s="22"/>
      <c r="U1591" s="22"/>
      <c r="V1591" s="22"/>
      <c r="W1591" s="22"/>
      <c r="X1591" s="22"/>
    </row>
    <row r="1592" spans="19:24" x14ac:dyDescent="0.2">
      <c r="S1592" s="22"/>
      <c r="T1592" s="22"/>
      <c r="U1592" s="22"/>
      <c r="V1592" s="22"/>
      <c r="W1592" s="22"/>
      <c r="X1592" s="22"/>
    </row>
    <row r="1593" spans="19:24" x14ac:dyDescent="0.2">
      <c r="S1593" s="22"/>
      <c r="T1593" s="22"/>
      <c r="U1593" s="22"/>
      <c r="V1593" s="22"/>
      <c r="W1593" s="22"/>
      <c r="X1593" s="22"/>
    </row>
    <row r="1594" spans="19:24" x14ac:dyDescent="0.2">
      <c r="S1594" s="22"/>
      <c r="T1594" s="22"/>
      <c r="U1594" s="22"/>
      <c r="V1594" s="22"/>
      <c r="W1594" s="22"/>
      <c r="X1594" s="22"/>
    </row>
    <row r="1595" spans="19:24" x14ac:dyDescent="0.2">
      <c r="S1595" s="22"/>
      <c r="T1595" s="22"/>
      <c r="U1595" s="22"/>
      <c r="V1595" s="22"/>
      <c r="W1595" s="22"/>
      <c r="X1595" s="22"/>
    </row>
    <row r="1596" spans="19:24" x14ac:dyDescent="0.2">
      <c r="S1596" s="22"/>
      <c r="T1596" s="22"/>
      <c r="U1596" s="22"/>
      <c r="V1596" s="22"/>
      <c r="W1596" s="22"/>
      <c r="X1596" s="22"/>
    </row>
    <row r="1597" spans="19:24" x14ac:dyDescent="0.2">
      <c r="S1597" s="22"/>
      <c r="T1597" s="22"/>
      <c r="U1597" s="22"/>
      <c r="V1597" s="22"/>
      <c r="W1597" s="22"/>
      <c r="X1597" s="22"/>
    </row>
    <row r="1598" spans="19:24" x14ac:dyDescent="0.2">
      <c r="S1598" s="22"/>
      <c r="T1598" s="22"/>
      <c r="U1598" s="22"/>
      <c r="V1598" s="22"/>
      <c r="W1598" s="22"/>
      <c r="X1598" s="22"/>
    </row>
    <row r="1599" spans="19:24" x14ac:dyDescent="0.2">
      <c r="S1599" s="22"/>
      <c r="T1599" s="22"/>
      <c r="U1599" s="22"/>
      <c r="V1599" s="22"/>
      <c r="W1599" s="22"/>
      <c r="X1599" s="22"/>
    </row>
    <row r="1600" spans="19:24" x14ac:dyDescent="0.2">
      <c r="S1600" s="22"/>
      <c r="T1600" s="22"/>
      <c r="U1600" s="22"/>
      <c r="V1600" s="22"/>
      <c r="W1600" s="22"/>
      <c r="X1600" s="22"/>
    </row>
    <row r="1601" spans="19:24" x14ac:dyDescent="0.2">
      <c r="S1601" s="22"/>
      <c r="T1601" s="22"/>
      <c r="U1601" s="22"/>
      <c r="V1601" s="22"/>
      <c r="W1601" s="22"/>
      <c r="X1601" s="22"/>
    </row>
    <row r="1602" spans="19:24" x14ac:dyDescent="0.2">
      <c r="S1602" s="22"/>
      <c r="T1602" s="22"/>
      <c r="U1602" s="22"/>
      <c r="V1602" s="22"/>
      <c r="W1602" s="22"/>
      <c r="X1602" s="22"/>
    </row>
    <row r="1603" spans="19:24" x14ac:dyDescent="0.2">
      <c r="S1603" s="22"/>
      <c r="T1603" s="22"/>
      <c r="U1603" s="22"/>
      <c r="V1603" s="22"/>
      <c r="W1603" s="22"/>
      <c r="X1603" s="22"/>
    </row>
    <row r="1604" spans="19:24" x14ac:dyDescent="0.2">
      <c r="S1604" s="22"/>
      <c r="T1604" s="22"/>
      <c r="U1604" s="22"/>
      <c r="V1604" s="22"/>
      <c r="W1604" s="22"/>
      <c r="X1604" s="22"/>
    </row>
    <row r="1605" spans="19:24" x14ac:dyDescent="0.2">
      <c r="S1605" s="22"/>
      <c r="T1605" s="22"/>
      <c r="U1605" s="22"/>
      <c r="V1605" s="22"/>
      <c r="W1605" s="22"/>
      <c r="X1605" s="22"/>
    </row>
    <row r="1606" spans="19:24" x14ac:dyDescent="0.2">
      <c r="S1606" s="22"/>
      <c r="T1606" s="22"/>
      <c r="U1606" s="22"/>
      <c r="V1606" s="22"/>
      <c r="W1606" s="22"/>
      <c r="X1606" s="22"/>
    </row>
    <row r="1607" spans="19:24" x14ac:dyDescent="0.2">
      <c r="S1607" s="22"/>
      <c r="T1607" s="22"/>
      <c r="U1607" s="22"/>
      <c r="V1607" s="22"/>
      <c r="W1607" s="22"/>
      <c r="X1607" s="22"/>
    </row>
    <row r="1608" spans="19:24" x14ac:dyDescent="0.2">
      <c r="S1608" s="22"/>
      <c r="T1608" s="22"/>
      <c r="U1608" s="22"/>
      <c r="V1608" s="22"/>
      <c r="W1608" s="22"/>
      <c r="X1608" s="22"/>
    </row>
    <row r="1609" spans="19:24" x14ac:dyDescent="0.2">
      <c r="S1609" s="22"/>
      <c r="T1609" s="22"/>
      <c r="U1609" s="22"/>
      <c r="V1609" s="22"/>
      <c r="W1609" s="22"/>
      <c r="X1609" s="22"/>
    </row>
    <row r="1610" spans="19:24" x14ac:dyDescent="0.2">
      <c r="S1610" s="22"/>
      <c r="T1610" s="22"/>
      <c r="U1610" s="22"/>
      <c r="V1610" s="22"/>
      <c r="W1610" s="22"/>
      <c r="X1610" s="22"/>
    </row>
    <row r="1611" spans="19:24" x14ac:dyDescent="0.2">
      <c r="S1611" s="22"/>
      <c r="T1611" s="22"/>
      <c r="U1611" s="22"/>
      <c r="V1611" s="22"/>
      <c r="W1611" s="22"/>
      <c r="X1611" s="22"/>
    </row>
    <row r="1612" spans="19:24" x14ac:dyDescent="0.2">
      <c r="S1612" s="22"/>
      <c r="T1612" s="22"/>
      <c r="U1612" s="22"/>
      <c r="V1612" s="22"/>
      <c r="W1612" s="22"/>
      <c r="X1612" s="22"/>
    </row>
    <row r="1613" spans="19:24" x14ac:dyDescent="0.2">
      <c r="S1613" s="22"/>
      <c r="T1613" s="22"/>
      <c r="U1613" s="22"/>
      <c r="V1613" s="22"/>
      <c r="W1613" s="22"/>
      <c r="X1613" s="22"/>
    </row>
    <row r="1614" spans="19:24" x14ac:dyDescent="0.2">
      <c r="S1614" s="22"/>
      <c r="T1614" s="22"/>
      <c r="U1614" s="22"/>
      <c r="V1614" s="22"/>
      <c r="W1614" s="22"/>
      <c r="X1614" s="22"/>
    </row>
    <row r="1615" spans="19:24" x14ac:dyDescent="0.2">
      <c r="S1615" s="22"/>
      <c r="T1615" s="22"/>
      <c r="U1615" s="22"/>
      <c r="V1615" s="22"/>
      <c r="W1615" s="22"/>
      <c r="X1615" s="22"/>
    </row>
    <row r="1616" spans="19:24" x14ac:dyDescent="0.2">
      <c r="S1616" s="22"/>
      <c r="T1616" s="22"/>
      <c r="U1616" s="22"/>
      <c r="V1616" s="22"/>
      <c r="W1616" s="22"/>
      <c r="X1616" s="22"/>
    </row>
    <row r="1617" spans="19:24" x14ac:dyDescent="0.2">
      <c r="S1617" s="22"/>
      <c r="T1617" s="22"/>
      <c r="U1617" s="22"/>
      <c r="V1617" s="22"/>
      <c r="W1617" s="22"/>
      <c r="X1617" s="22"/>
    </row>
    <row r="1618" spans="19:24" x14ac:dyDescent="0.2">
      <c r="S1618" s="22"/>
      <c r="T1618" s="22"/>
      <c r="U1618" s="22"/>
      <c r="V1618" s="22"/>
      <c r="W1618" s="22"/>
      <c r="X1618" s="22"/>
    </row>
    <row r="1619" spans="19:24" x14ac:dyDescent="0.2">
      <c r="S1619" s="22"/>
      <c r="T1619" s="22"/>
      <c r="U1619" s="22"/>
      <c r="V1619" s="22"/>
      <c r="W1619" s="22"/>
      <c r="X1619" s="22"/>
    </row>
    <row r="1620" spans="19:24" x14ac:dyDescent="0.2">
      <c r="S1620" s="22"/>
      <c r="T1620" s="22"/>
      <c r="U1620" s="22"/>
      <c r="V1620" s="22"/>
      <c r="W1620" s="22"/>
      <c r="X1620" s="22"/>
    </row>
    <row r="1621" spans="19:24" x14ac:dyDescent="0.2">
      <c r="S1621" s="22"/>
      <c r="T1621" s="22"/>
      <c r="U1621" s="22"/>
      <c r="V1621" s="22"/>
      <c r="W1621" s="22"/>
      <c r="X1621" s="22"/>
    </row>
    <row r="1622" spans="19:24" x14ac:dyDescent="0.2">
      <c r="S1622" s="22"/>
      <c r="T1622" s="22"/>
      <c r="U1622" s="22"/>
      <c r="V1622" s="22"/>
      <c r="W1622" s="22"/>
      <c r="X1622" s="22"/>
    </row>
    <row r="1623" spans="19:24" x14ac:dyDescent="0.2">
      <c r="S1623" s="22"/>
      <c r="T1623" s="22"/>
      <c r="U1623" s="22"/>
      <c r="V1623" s="22"/>
      <c r="W1623" s="22"/>
      <c r="X1623" s="22"/>
    </row>
    <row r="1624" spans="19:24" x14ac:dyDescent="0.2">
      <c r="S1624" s="22"/>
      <c r="T1624" s="22"/>
      <c r="U1624" s="22"/>
      <c r="V1624" s="22"/>
      <c r="W1624" s="22"/>
      <c r="X1624" s="22"/>
    </row>
    <row r="1625" spans="19:24" x14ac:dyDescent="0.2">
      <c r="S1625" s="22"/>
      <c r="T1625" s="22"/>
      <c r="U1625" s="22"/>
      <c r="V1625" s="22"/>
      <c r="W1625" s="22"/>
      <c r="X1625" s="22"/>
    </row>
    <row r="1626" spans="19:24" x14ac:dyDescent="0.2">
      <c r="S1626" s="22"/>
      <c r="T1626" s="22"/>
      <c r="U1626" s="22"/>
      <c r="V1626" s="22"/>
      <c r="W1626" s="22"/>
      <c r="X1626" s="22"/>
    </row>
    <row r="1627" spans="19:24" x14ac:dyDescent="0.2">
      <c r="S1627" s="22"/>
      <c r="T1627" s="22"/>
      <c r="U1627" s="22"/>
      <c r="V1627" s="22"/>
      <c r="W1627" s="22"/>
      <c r="X1627" s="22"/>
    </row>
    <row r="1628" spans="19:24" x14ac:dyDescent="0.2">
      <c r="S1628" s="22"/>
      <c r="T1628" s="22"/>
      <c r="U1628" s="22"/>
      <c r="V1628" s="22"/>
      <c r="W1628" s="22"/>
      <c r="X1628" s="22"/>
    </row>
    <row r="1629" spans="19:24" x14ac:dyDescent="0.2">
      <c r="S1629" s="22"/>
      <c r="T1629" s="22"/>
      <c r="U1629" s="22"/>
      <c r="V1629" s="22"/>
      <c r="W1629" s="22"/>
      <c r="X1629" s="22"/>
    </row>
    <row r="1630" spans="19:24" x14ac:dyDescent="0.2">
      <c r="S1630" s="22"/>
      <c r="T1630" s="22"/>
      <c r="U1630" s="22"/>
      <c r="V1630" s="22"/>
      <c r="W1630" s="22"/>
      <c r="X1630" s="22"/>
    </row>
    <row r="1631" spans="19:24" x14ac:dyDescent="0.2">
      <c r="S1631" s="22"/>
      <c r="T1631" s="22"/>
      <c r="U1631" s="22"/>
      <c r="V1631" s="22"/>
      <c r="W1631" s="22"/>
      <c r="X1631" s="22"/>
    </row>
    <row r="1632" spans="19:24" x14ac:dyDescent="0.2">
      <c r="S1632" s="22"/>
      <c r="T1632" s="22"/>
      <c r="U1632" s="22"/>
      <c r="V1632" s="22"/>
      <c r="W1632" s="22"/>
      <c r="X1632" s="22"/>
    </row>
    <row r="1633" spans="19:24" x14ac:dyDescent="0.2">
      <c r="S1633" s="22"/>
      <c r="T1633" s="22"/>
      <c r="U1633" s="22"/>
      <c r="V1633" s="22"/>
      <c r="W1633" s="22"/>
      <c r="X1633" s="22"/>
    </row>
    <row r="1634" spans="19:24" x14ac:dyDescent="0.2">
      <c r="S1634" s="22"/>
      <c r="T1634" s="22"/>
      <c r="U1634" s="22"/>
      <c r="V1634" s="22"/>
      <c r="W1634" s="22"/>
      <c r="X1634" s="22"/>
    </row>
    <row r="1635" spans="19:24" x14ac:dyDescent="0.2">
      <c r="S1635" s="22"/>
      <c r="T1635" s="22"/>
      <c r="U1635" s="22"/>
      <c r="V1635" s="22"/>
      <c r="W1635" s="22"/>
      <c r="X1635" s="22"/>
    </row>
    <row r="1636" spans="19:24" x14ac:dyDescent="0.2">
      <c r="S1636" s="22"/>
      <c r="T1636" s="22"/>
      <c r="U1636" s="22"/>
      <c r="V1636" s="22"/>
      <c r="W1636" s="22"/>
      <c r="X1636" s="22"/>
    </row>
    <row r="1637" spans="19:24" x14ac:dyDescent="0.2">
      <c r="S1637" s="22"/>
      <c r="T1637" s="22"/>
      <c r="U1637" s="22"/>
      <c r="V1637" s="22"/>
      <c r="W1637" s="22"/>
      <c r="X1637" s="22"/>
    </row>
    <row r="1638" spans="19:24" x14ac:dyDescent="0.2">
      <c r="S1638" s="22"/>
      <c r="T1638" s="22"/>
      <c r="U1638" s="22"/>
      <c r="V1638" s="22"/>
      <c r="W1638" s="22"/>
      <c r="X1638" s="22"/>
    </row>
    <row r="1639" spans="19:24" x14ac:dyDescent="0.2">
      <c r="S1639" s="22"/>
      <c r="T1639" s="22"/>
      <c r="U1639" s="22"/>
      <c r="V1639" s="22"/>
      <c r="W1639" s="22"/>
      <c r="X1639" s="22"/>
    </row>
    <row r="1640" spans="19:24" x14ac:dyDescent="0.2">
      <c r="S1640" s="22"/>
      <c r="T1640" s="22"/>
      <c r="U1640" s="22"/>
      <c r="V1640" s="22"/>
      <c r="W1640" s="22"/>
      <c r="X1640" s="22"/>
    </row>
    <row r="1641" spans="19:24" x14ac:dyDescent="0.2">
      <c r="S1641" s="22"/>
      <c r="T1641" s="22"/>
      <c r="U1641" s="22"/>
      <c r="V1641" s="22"/>
      <c r="W1641" s="22"/>
      <c r="X1641" s="22"/>
    </row>
    <row r="1642" spans="19:24" x14ac:dyDescent="0.2">
      <c r="S1642" s="22"/>
      <c r="T1642" s="22"/>
      <c r="U1642" s="22"/>
      <c r="V1642" s="22"/>
      <c r="W1642" s="22"/>
      <c r="X1642" s="22"/>
    </row>
    <row r="1643" spans="19:24" x14ac:dyDescent="0.2">
      <c r="S1643" s="22"/>
      <c r="T1643" s="22"/>
      <c r="U1643" s="22"/>
      <c r="V1643" s="22"/>
      <c r="W1643" s="22"/>
      <c r="X1643" s="22"/>
    </row>
    <row r="1644" spans="19:24" x14ac:dyDescent="0.2">
      <c r="S1644" s="22"/>
      <c r="T1644" s="22"/>
      <c r="U1644" s="22"/>
      <c r="V1644" s="22"/>
      <c r="W1644" s="22"/>
      <c r="X1644" s="22"/>
    </row>
    <row r="1645" spans="19:24" x14ac:dyDescent="0.2">
      <c r="S1645" s="22"/>
      <c r="T1645" s="22"/>
      <c r="U1645" s="22"/>
      <c r="V1645" s="22"/>
      <c r="W1645" s="22"/>
      <c r="X1645" s="22"/>
    </row>
    <row r="1646" spans="19:24" x14ac:dyDescent="0.2">
      <c r="S1646" s="22"/>
      <c r="T1646" s="22"/>
      <c r="U1646" s="22"/>
      <c r="V1646" s="22"/>
      <c r="W1646" s="22"/>
      <c r="X1646" s="22"/>
    </row>
    <row r="1647" spans="19:24" x14ac:dyDescent="0.2">
      <c r="S1647" s="22"/>
      <c r="T1647" s="22"/>
      <c r="U1647" s="22"/>
      <c r="V1647" s="22"/>
      <c r="W1647" s="22"/>
      <c r="X1647" s="22"/>
    </row>
    <row r="1648" spans="19:24" x14ac:dyDescent="0.2">
      <c r="S1648" s="22"/>
      <c r="T1648" s="22"/>
      <c r="U1648" s="22"/>
      <c r="V1648" s="22"/>
      <c r="W1648" s="22"/>
      <c r="X1648" s="22"/>
    </row>
    <row r="1649" spans="19:24" x14ac:dyDescent="0.2">
      <c r="S1649" s="22"/>
      <c r="T1649" s="22"/>
      <c r="U1649" s="22"/>
      <c r="V1649" s="22"/>
      <c r="W1649" s="22"/>
      <c r="X1649" s="22"/>
    </row>
    <row r="1650" spans="19:24" x14ac:dyDescent="0.2">
      <c r="S1650" s="22"/>
      <c r="T1650" s="22"/>
      <c r="U1650" s="22"/>
      <c r="V1650" s="22"/>
      <c r="W1650" s="22"/>
      <c r="X1650" s="22"/>
    </row>
    <row r="1651" spans="19:24" x14ac:dyDescent="0.2">
      <c r="S1651" s="22"/>
      <c r="T1651" s="22"/>
      <c r="U1651" s="22"/>
      <c r="V1651" s="22"/>
      <c r="W1651" s="22"/>
      <c r="X1651" s="22"/>
    </row>
    <row r="1652" spans="19:24" x14ac:dyDescent="0.2">
      <c r="S1652" s="22"/>
      <c r="T1652" s="22"/>
      <c r="U1652" s="22"/>
      <c r="V1652" s="22"/>
      <c r="W1652" s="22"/>
      <c r="X1652" s="22"/>
    </row>
    <row r="1653" spans="19:24" x14ac:dyDescent="0.2">
      <c r="S1653" s="22"/>
      <c r="T1653" s="22"/>
      <c r="U1653" s="22"/>
      <c r="V1653" s="22"/>
      <c r="W1653" s="22"/>
      <c r="X1653" s="22"/>
    </row>
    <row r="1654" spans="19:24" x14ac:dyDescent="0.2">
      <c r="S1654" s="22"/>
      <c r="T1654" s="22"/>
      <c r="U1654" s="22"/>
      <c r="V1654" s="22"/>
      <c r="W1654" s="22"/>
      <c r="X1654" s="22"/>
    </row>
    <row r="1655" spans="19:24" x14ac:dyDescent="0.2">
      <c r="S1655" s="22"/>
      <c r="T1655" s="22"/>
      <c r="U1655" s="22"/>
      <c r="V1655" s="22"/>
      <c r="W1655" s="22"/>
      <c r="X1655" s="22"/>
    </row>
    <row r="1656" spans="19:24" x14ac:dyDescent="0.2">
      <c r="S1656" s="22"/>
      <c r="T1656" s="22"/>
      <c r="U1656" s="22"/>
      <c r="V1656" s="22"/>
      <c r="W1656" s="22"/>
      <c r="X1656" s="22"/>
    </row>
    <row r="1657" spans="19:24" x14ac:dyDescent="0.2">
      <c r="S1657" s="22"/>
      <c r="T1657" s="22"/>
      <c r="U1657" s="22"/>
      <c r="V1657" s="22"/>
      <c r="W1657" s="22"/>
      <c r="X1657" s="22"/>
    </row>
    <row r="1658" spans="19:24" x14ac:dyDescent="0.2">
      <c r="S1658" s="22"/>
      <c r="T1658" s="22"/>
      <c r="U1658" s="22"/>
      <c r="V1658" s="22"/>
      <c r="W1658" s="22"/>
      <c r="X1658" s="22"/>
    </row>
    <row r="1659" spans="19:24" x14ac:dyDescent="0.2">
      <c r="S1659" s="22"/>
      <c r="T1659" s="22"/>
      <c r="U1659" s="22"/>
      <c r="V1659" s="22"/>
      <c r="W1659" s="22"/>
      <c r="X1659" s="22"/>
    </row>
    <row r="1660" spans="19:24" x14ac:dyDescent="0.2">
      <c r="S1660" s="22"/>
      <c r="T1660" s="22"/>
      <c r="U1660" s="22"/>
      <c r="V1660" s="22"/>
      <c r="W1660" s="22"/>
      <c r="X1660" s="22"/>
    </row>
    <row r="1661" spans="19:24" x14ac:dyDescent="0.2">
      <c r="S1661" s="22"/>
      <c r="T1661" s="22"/>
      <c r="U1661" s="22"/>
      <c r="V1661" s="22"/>
      <c r="W1661" s="22"/>
      <c r="X1661" s="22"/>
    </row>
    <row r="1662" spans="19:24" x14ac:dyDescent="0.2">
      <c r="S1662" s="22"/>
      <c r="T1662" s="22"/>
      <c r="U1662" s="22"/>
      <c r="V1662" s="22"/>
      <c r="W1662" s="22"/>
      <c r="X1662" s="22"/>
    </row>
    <row r="1663" spans="19:24" x14ac:dyDescent="0.2">
      <c r="S1663" s="22"/>
      <c r="T1663" s="22"/>
      <c r="U1663" s="22"/>
      <c r="V1663" s="22"/>
      <c r="W1663" s="22"/>
      <c r="X1663" s="22"/>
    </row>
    <row r="1664" spans="19:24" x14ac:dyDescent="0.2">
      <c r="S1664" s="22"/>
      <c r="T1664" s="22"/>
      <c r="U1664" s="22"/>
      <c r="V1664" s="22"/>
      <c r="W1664" s="22"/>
      <c r="X1664" s="22"/>
    </row>
    <row r="1665" spans="19:24" x14ac:dyDescent="0.2">
      <c r="S1665" s="22"/>
      <c r="T1665" s="22"/>
      <c r="U1665" s="22"/>
      <c r="V1665" s="22"/>
      <c r="W1665" s="22"/>
      <c r="X1665" s="22"/>
    </row>
    <row r="1666" spans="19:24" x14ac:dyDescent="0.2">
      <c r="S1666" s="22"/>
      <c r="T1666" s="22"/>
      <c r="U1666" s="22"/>
      <c r="V1666" s="22"/>
      <c r="W1666" s="22"/>
      <c r="X1666" s="22"/>
    </row>
    <row r="1667" spans="19:24" x14ac:dyDescent="0.2">
      <c r="S1667" s="22"/>
      <c r="T1667" s="22"/>
      <c r="U1667" s="22"/>
      <c r="V1667" s="22"/>
      <c r="W1667" s="22"/>
      <c r="X1667" s="22"/>
    </row>
    <row r="1668" spans="19:24" x14ac:dyDescent="0.2">
      <c r="S1668" s="22"/>
      <c r="T1668" s="22"/>
      <c r="U1668" s="22"/>
      <c r="V1668" s="22"/>
      <c r="W1668" s="22"/>
      <c r="X1668" s="22"/>
    </row>
    <row r="1669" spans="19:24" x14ac:dyDescent="0.2">
      <c r="S1669" s="22"/>
      <c r="T1669" s="22"/>
      <c r="U1669" s="22"/>
      <c r="V1669" s="22"/>
      <c r="W1669" s="22"/>
      <c r="X1669" s="22"/>
    </row>
    <row r="1670" spans="19:24" x14ac:dyDescent="0.2">
      <c r="S1670" s="22"/>
      <c r="T1670" s="22"/>
      <c r="U1670" s="22"/>
      <c r="V1670" s="22"/>
      <c r="W1670" s="22"/>
      <c r="X1670" s="22"/>
    </row>
    <row r="1671" spans="19:24" x14ac:dyDescent="0.2">
      <c r="S1671" s="22"/>
      <c r="T1671" s="22"/>
      <c r="U1671" s="22"/>
      <c r="V1671" s="22"/>
      <c r="W1671" s="22"/>
      <c r="X1671" s="22"/>
    </row>
    <row r="1672" spans="19:24" x14ac:dyDescent="0.2">
      <c r="S1672" s="22"/>
      <c r="T1672" s="22"/>
      <c r="U1672" s="22"/>
      <c r="V1672" s="22"/>
      <c r="W1672" s="22"/>
      <c r="X1672" s="22"/>
    </row>
    <row r="1673" spans="19:24" x14ac:dyDescent="0.2">
      <c r="S1673" s="22"/>
      <c r="T1673" s="22"/>
      <c r="U1673" s="22"/>
      <c r="V1673" s="22"/>
      <c r="W1673" s="22"/>
      <c r="X1673" s="22"/>
    </row>
    <row r="1674" spans="19:24" x14ac:dyDescent="0.2">
      <c r="S1674" s="22"/>
      <c r="T1674" s="22"/>
      <c r="U1674" s="22"/>
      <c r="V1674" s="22"/>
      <c r="W1674" s="22"/>
      <c r="X1674" s="22"/>
    </row>
    <row r="1675" spans="19:24" x14ac:dyDescent="0.2">
      <c r="S1675" s="22"/>
      <c r="T1675" s="22"/>
      <c r="U1675" s="22"/>
      <c r="V1675" s="22"/>
      <c r="W1675" s="22"/>
      <c r="X1675" s="22"/>
    </row>
    <row r="1676" spans="19:24" x14ac:dyDescent="0.2">
      <c r="S1676" s="22"/>
      <c r="T1676" s="22"/>
      <c r="U1676" s="22"/>
      <c r="V1676" s="22"/>
      <c r="W1676" s="22"/>
      <c r="X1676" s="22"/>
    </row>
    <row r="1677" spans="19:24" x14ac:dyDescent="0.2">
      <c r="S1677" s="22"/>
      <c r="T1677" s="22"/>
      <c r="U1677" s="22"/>
      <c r="V1677" s="22"/>
      <c r="W1677" s="22"/>
      <c r="X1677" s="22"/>
    </row>
    <row r="1678" spans="19:24" x14ac:dyDescent="0.2">
      <c r="S1678" s="22"/>
      <c r="T1678" s="22"/>
      <c r="U1678" s="22"/>
      <c r="V1678" s="22"/>
      <c r="W1678" s="22"/>
      <c r="X1678" s="22"/>
    </row>
    <row r="1679" spans="19:24" x14ac:dyDescent="0.2">
      <c r="S1679" s="22"/>
      <c r="T1679" s="22"/>
      <c r="U1679" s="22"/>
      <c r="V1679" s="22"/>
      <c r="W1679" s="22"/>
      <c r="X1679" s="22"/>
    </row>
    <row r="1680" spans="19:24" x14ac:dyDescent="0.2">
      <c r="S1680" s="22"/>
      <c r="T1680" s="22"/>
      <c r="U1680" s="22"/>
      <c r="V1680" s="22"/>
      <c r="W1680" s="22"/>
      <c r="X1680" s="22"/>
    </row>
    <row r="1681" spans="19:24" x14ac:dyDescent="0.2">
      <c r="S1681" s="22"/>
      <c r="T1681" s="22"/>
      <c r="U1681" s="22"/>
      <c r="V1681" s="22"/>
      <c r="W1681" s="22"/>
      <c r="X1681" s="22"/>
    </row>
    <row r="1682" spans="19:24" x14ac:dyDescent="0.2">
      <c r="S1682" s="22"/>
      <c r="T1682" s="22"/>
      <c r="U1682" s="22"/>
      <c r="V1682" s="22"/>
      <c r="W1682" s="22"/>
      <c r="X1682" s="22"/>
    </row>
    <row r="1683" spans="19:24" x14ac:dyDescent="0.2">
      <c r="S1683" s="22"/>
      <c r="T1683" s="22"/>
      <c r="U1683" s="22"/>
      <c r="V1683" s="22"/>
      <c r="W1683" s="22"/>
      <c r="X1683" s="22"/>
    </row>
    <row r="1684" spans="19:24" x14ac:dyDescent="0.2">
      <c r="S1684" s="22"/>
      <c r="T1684" s="22"/>
      <c r="U1684" s="22"/>
      <c r="V1684" s="22"/>
      <c r="W1684" s="22"/>
      <c r="X1684" s="22"/>
    </row>
    <row r="1685" spans="19:24" x14ac:dyDescent="0.2">
      <c r="S1685" s="22"/>
      <c r="T1685" s="22"/>
      <c r="U1685" s="22"/>
      <c r="V1685" s="22"/>
      <c r="W1685" s="22"/>
      <c r="X1685" s="22"/>
    </row>
    <row r="1686" spans="19:24" x14ac:dyDescent="0.2">
      <c r="S1686" s="22"/>
      <c r="T1686" s="22"/>
      <c r="U1686" s="22"/>
      <c r="V1686" s="22"/>
      <c r="W1686" s="22"/>
      <c r="X1686" s="22"/>
    </row>
    <row r="1687" spans="19:24" x14ac:dyDescent="0.2">
      <c r="S1687" s="22"/>
      <c r="T1687" s="22"/>
      <c r="U1687" s="22"/>
      <c r="V1687" s="22"/>
      <c r="W1687" s="22"/>
      <c r="X1687" s="22"/>
    </row>
    <row r="1688" spans="19:24" x14ac:dyDescent="0.2">
      <c r="S1688" s="22"/>
      <c r="T1688" s="22"/>
      <c r="U1688" s="22"/>
      <c r="V1688" s="22"/>
      <c r="W1688" s="22"/>
      <c r="X1688" s="22"/>
    </row>
    <row r="1689" spans="19:24" x14ac:dyDescent="0.2">
      <c r="S1689" s="22"/>
      <c r="T1689" s="22"/>
      <c r="U1689" s="22"/>
      <c r="V1689" s="22"/>
      <c r="W1689" s="22"/>
      <c r="X1689" s="22"/>
    </row>
    <row r="1690" spans="19:24" x14ac:dyDescent="0.2">
      <c r="S1690" s="22"/>
      <c r="T1690" s="22"/>
      <c r="U1690" s="22"/>
      <c r="V1690" s="22"/>
      <c r="W1690" s="22"/>
      <c r="X1690" s="22"/>
    </row>
    <row r="1691" spans="19:24" x14ac:dyDescent="0.2">
      <c r="S1691" s="22"/>
      <c r="T1691" s="22"/>
      <c r="U1691" s="22"/>
      <c r="V1691" s="22"/>
      <c r="W1691" s="22"/>
      <c r="X1691" s="22"/>
    </row>
    <row r="1692" spans="19:24" x14ac:dyDescent="0.2">
      <c r="S1692" s="22"/>
      <c r="T1692" s="22"/>
      <c r="U1692" s="22"/>
      <c r="V1692" s="22"/>
      <c r="W1692" s="22"/>
      <c r="X1692" s="22"/>
    </row>
    <row r="1693" spans="19:24" x14ac:dyDescent="0.2">
      <c r="S1693" s="22"/>
      <c r="T1693" s="22"/>
      <c r="U1693" s="22"/>
      <c r="V1693" s="22"/>
      <c r="W1693" s="22"/>
      <c r="X1693" s="22"/>
    </row>
    <row r="1694" spans="19:24" x14ac:dyDescent="0.2">
      <c r="S1694" s="22"/>
      <c r="T1694" s="22"/>
      <c r="U1694" s="22"/>
      <c r="V1694" s="22"/>
      <c r="W1694" s="22"/>
      <c r="X1694" s="22"/>
    </row>
    <row r="1695" spans="19:24" x14ac:dyDescent="0.2">
      <c r="S1695" s="22"/>
      <c r="T1695" s="22"/>
      <c r="U1695" s="22"/>
      <c r="V1695" s="22"/>
      <c r="W1695" s="22"/>
      <c r="X1695" s="22"/>
    </row>
    <row r="1696" spans="19:24" x14ac:dyDescent="0.2">
      <c r="S1696" s="22"/>
      <c r="T1696" s="22"/>
      <c r="U1696" s="22"/>
      <c r="V1696" s="22"/>
      <c r="W1696" s="22"/>
      <c r="X1696" s="22"/>
    </row>
    <row r="1697" spans="19:24" x14ac:dyDescent="0.2">
      <c r="S1697" s="22"/>
      <c r="T1697" s="22"/>
      <c r="U1697" s="22"/>
      <c r="V1697" s="22"/>
      <c r="W1697" s="22"/>
      <c r="X1697" s="22"/>
    </row>
    <row r="1698" spans="19:24" x14ac:dyDescent="0.2">
      <c r="S1698" s="22"/>
      <c r="T1698" s="22"/>
      <c r="U1698" s="22"/>
      <c r="V1698" s="22"/>
      <c r="W1698" s="22"/>
      <c r="X1698" s="22"/>
    </row>
    <row r="1699" spans="19:24" x14ac:dyDescent="0.2">
      <c r="S1699" s="22"/>
      <c r="T1699" s="22"/>
      <c r="U1699" s="22"/>
      <c r="V1699" s="22"/>
      <c r="W1699" s="22"/>
      <c r="X1699" s="22"/>
    </row>
    <row r="1700" spans="19:24" x14ac:dyDescent="0.2">
      <c r="S1700" s="22"/>
      <c r="T1700" s="22"/>
      <c r="U1700" s="22"/>
      <c r="V1700" s="22"/>
      <c r="W1700" s="22"/>
      <c r="X1700" s="22"/>
    </row>
    <row r="1701" spans="19:24" x14ac:dyDescent="0.2">
      <c r="S1701" s="22"/>
      <c r="T1701" s="22"/>
      <c r="U1701" s="22"/>
      <c r="V1701" s="22"/>
      <c r="W1701" s="22"/>
      <c r="X1701" s="22"/>
    </row>
    <row r="1702" spans="19:24" x14ac:dyDescent="0.2">
      <c r="S1702" s="22"/>
      <c r="T1702" s="22"/>
      <c r="U1702" s="22"/>
      <c r="V1702" s="22"/>
      <c r="W1702" s="22"/>
      <c r="X1702" s="22"/>
    </row>
    <row r="1703" spans="19:24" x14ac:dyDescent="0.2">
      <c r="S1703" s="22"/>
      <c r="T1703" s="22"/>
      <c r="U1703" s="22"/>
      <c r="V1703" s="22"/>
      <c r="W1703" s="22"/>
      <c r="X1703" s="22"/>
    </row>
    <row r="1704" spans="19:24" x14ac:dyDescent="0.2">
      <c r="S1704" s="22"/>
      <c r="T1704" s="22"/>
      <c r="U1704" s="22"/>
      <c r="V1704" s="22"/>
      <c r="W1704" s="22"/>
      <c r="X1704" s="22"/>
    </row>
    <row r="1705" spans="19:24" x14ac:dyDescent="0.2">
      <c r="S1705" s="22"/>
      <c r="T1705" s="22"/>
      <c r="U1705" s="22"/>
      <c r="V1705" s="22"/>
      <c r="W1705" s="22"/>
      <c r="X1705" s="22"/>
    </row>
    <row r="1706" spans="19:24" x14ac:dyDescent="0.2">
      <c r="S1706" s="22"/>
      <c r="T1706" s="22"/>
      <c r="U1706" s="22"/>
      <c r="V1706" s="22"/>
      <c r="W1706" s="22"/>
      <c r="X1706" s="22"/>
    </row>
    <row r="1707" spans="19:24" x14ac:dyDescent="0.2">
      <c r="S1707" s="22"/>
      <c r="T1707" s="22"/>
      <c r="U1707" s="22"/>
      <c r="V1707" s="22"/>
      <c r="W1707" s="22"/>
      <c r="X1707" s="22"/>
    </row>
    <row r="1708" spans="19:24" x14ac:dyDescent="0.2">
      <c r="S1708" s="22"/>
      <c r="T1708" s="22"/>
      <c r="U1708" s="22"/>
      <c r="V1708" s="22"/>
      <c r="W1708" s="22"/>
      <c r="X1708" s="22"/>
    </row>
    <row r="1709" spans="19:24" x14ac:dyDescent="0.2">
      <c r="S1709" s="22"/>
      <c r="T1709" s="22"/>
      <c r="U1709" s="22"/>
      <c r="V1709" s="22"/>
      <c r="W1709" s="22"/>
      <c r="X1709" s="22"/>
    </row>
    <row r="1710" spans="19:24" x14ac:dyDescent="0.2">
      <c r="S1710" s="22"/>
      <c r="T1710" s="22"/>
      <c r="U1710" s="22"/>
      <c r="V1710" s="22"/>
      <c r="W1710" s="22"/>
      <c r="X1710" s="22"/>
    </row>
    <row r="1711" spans="19:24" x14ac:dyDescent="0.2">
      <c r="S1711" s="22"/>
      <c r="T1711" s="22"/>
      <c r="U1711" s="22"/>
      <c r="V1711" s="22"/>
      <c r="W1711" s="22"/>
      <c r="X1711" s="22"/>
    </row>
    <row r="1712" spans="19:24" x14ac:dyDescent="0.2">
      <c r="S1712" s="22"/>
      <c r="T1712" s="22"/>
      <c r="U1712" s="22"/>
      <c r="V1712" s="22"/>
      <c r="W1712" s="22"/>
      <c r="X1712" s="22"/>
    </row>
    <row r="1713" spans="19:24" x14ac:dyDescent="0.2">
      <c r="S1713" s="22"/>
      <c r="T1713" s="22"/>
      <c r="U1713" s="22"/>
      <c r="V1713" s="22"/>
      <c r="W1713" s="22"/>
      <c r="X1713" s="22"/>
    </row>
    <row r="1714" spans="19:24" x14ac:dyDescent="0.2">
      <c r="S1714" s="22"/>
      <c r="T1714" s="22"/>
      <c r="U1714" s="22"/>
      <c r="V1714" s="22"/>
      <c r="W1714" s="22"/>
      <c r="X1714" s="22"/>
    </row>
    <row r="1715" spans="19:24" x14ac:dyDescent="0.2">
      <c r="S1715" s="22"/>
      <c r="T1715" s="22"/>
      <c r="U1715" s="22"/>
      <c r="V1715" s="22"/>
      <c r="W1715" s="22"/>
      <c r="X1715" s="22"/>
    </row>
    <row r="1716" spans="19:24" x14ac:dyDescent="0.2">
      <c r="S1716" s="22"/>
      <c r="T1716" s="22"/>
      <c r="U1716" s="22"/>
      <c r="V1716" s="22"/>
      <c r="W1716" s="22"/>
      <c r="X1716" s="22"/>
    </row>
    <row r="1717" spans="19:24" x14ac:dyDescent="0.2">
      <c r="S1717" s="22"/>
      <c r="T1717" s="22"/>
      <c r="U1717" s="22"/>
      <c r="V1717" s="22"/>
      <c r="W1717" s="22"/>
      <c r="X1717" s="22"/>
    </row>
    <row r="1718" spans="19:24" x14ac:dyDescent="0.2">
      <c r="S1718" s="22"/>
      <c r="T1718" s="22"/>
      <c r="U1718" s="22"/>
      <c r="V1718" s="22"/>
      <c r="W1718" s="22"/>
      <c r="X1718" s="22"/>
    </row>
    <row r="1719" spans="19:24" x14ac:dyDescent="0.2">
      <c r="S1719" s="22"/>
      <c r="T1719" s="22"/>
      <c r="U1719" s="22"/>
      <c r="V1719" s="22"/>
      <c r="W1719" s="22"/>
      <c r="X1719" s="22"/>
    </row>
    <row r="1720" spans="19:24" x14ac:dyDescent="0.2">
      <c r="S1720" s="22"/>
      <c r="T1720" s="22"/>
      <c r="U1720" s="22"/>
      <c r="V1720" s="22"/>
      <c r="W1720" s="22"/>
      <c r="X1720" s="22"/>
    </row>
    <row r="1721" spans="19:24" x14ac:dyDescent="0.2">
      <c r="S1721" s="22"/>
      <c r="T1721" s="22"/>
      <c r="U1721" s="22"/>
      <c r="V1721" s="22"/>
      <c r="W1721" s="22"/>
      <c r="X1721" s="22"/>
    </row>
    <row r="1722" spans="19:24" x14ac:dyDescent="0.2">
      <c r="S1722" s="22"/>
      <c r="T1722" s="22"/>
      <c r="U1722" s="22"/>
      <c r="V1722" s="22"/>
      <c r="W1722" s="22"/>
      <c r="X1722" s="22"/>
    </row>
    <row r="1723" spans="19:24" x14ac:dyDescent="0.2">
      <c r="S1723" s="22"/>
      <c r="T1723" s="22"/>
      <c r="U1723" s="22"/>
      <c r="V1723" s="22"/>
      <c r="W1723" s="22"/>
      <c r="X1723" s="22"/>
    </row>
    <row r="1724" spans="19:24" x14ac:dyDescent="0.2">
      <c r="S1724" s="22"/>
      <c r="T1724" s="22"/>
      <c r="U1724" s="22"/>
      <c r="V1724" s="22"/>
      <c r="W1724" s="22"/>
      <c r="X1724" s="22"/>
    </row>
    <row r="1725" spans="19:24" x14ac:dyDescent="0.2">
      <c r="S1725" s="22"/>
      <c r="T1725" s="22"/>
      <c r="U1725" s="22"/>
      <c r="V1725" s="22"/>
      <c r="W1725" s="22"/>
      <c r="X1725" s="22"/>
    </row>
    <row r="1726" spans="19:24" x14ac:dyDescent="0.2">
      <c r="S1726" s="22"/>
      <c r="T1726" s="22"/>
      <c r="U1726" s="22"/>
      <c r="V1726" s="22"/>
      <c r="W1726" s="22"/>
      <c r="X1726" s="22"/>
    </row>
    <row r="1727" spans="19:24" x14ac:dyDescent="0.2">
      <c r="S1727" s="22"/>
      <c r="T1727" s="22"/>
      <c r="U1727" s="22"/>
      <c r="V1727" s="22"/>
      <c r="W1727" s="22"/>
      <c r="X1727" s="22"/>
    </row>
    <row r="1728" spans="19:24" x14ac:dyDescent="0.2">
      <c r="S1728" s="22"/>
      <c r="T1728" s="22"/>
      <c r="U1728" s="22"/>
      <c r="V1728" s="22"/>
      <c r="W1728" s="22"/>
      <c r="X1728" s="22"/>
    </row>
    <row r="1729" spans="19:24" x14ac:dyDescent="0.2">
      <c r="S1729" s="22"/>
      <c r="T1729" s="22"/>
      <c r="U1729" s="22"/>
      <c r="V1729" s="22"/>
      <c r="W1729" s="22"/>
      <c r="X1729" s="22"/>
    </row>
    <row r="1730" spans="19:24" x14ac:dyDescent="0.2">
      <c r="S1730" s="22"/>
      <c r="T1730" s="22"/>
      <c r="U1730" s="22"/>
      <c r="V1730" s="22"/>
      <c r="W1730" s="22"/>
      <c r="X1730" s="22"/>
    </row>
    <row r="1731" spans="19:24" x14ac:dyDescent="0.2">
      <c r="S1731" s="22"/>
      <c r="T1731" s="22"/>
      <c r="U1731" s="22"/>
      <c r="V1731" s="22"/>
      <c r="W1731" s="22"/>
      <c r="X1731" s="22"/>
    </row>
    <row r="1732" spans="19:24" x14ac:dyDescent="0.2">
      <c r="S1732" s="22"/>
      <c r="T1732" s="22"/>
      <c r="U1732" s="22"/>
      <c r="V1732" s="22"/>
      <c r="W1732" s="22"/>
      <c r="X1732" s="22"/>
    </row>
    <row r="1733" spans="19:24" x14ac:dyDescent="0.2">
      <c r="S1733" s="22"/>
      <c r="T1733" s="22"/>
      <c r="U1733" s="22"/>
      <c r="V1733" s="22"/>
      <c r="W1733" s="22"/>
      <c r="X1733" s="22"/>
    </row>
    <row r="1734" spans="19:24" x14ac:dyDescent="0.2">
      <c r="S1734" s="22"/>
      <c r="T1734" s="22"/>
      <c r="U1734" s="22"/>
      <c r="V1734" s="22"/>
      <c r="W1734" s="22"/>
      <c r="X1734" s="22"/>
    </row>
    <row r="1735" spans="19:24" x14ac:dyDescent="0.2">
      <c r="S1735" s="22"/>
      <c r="T1735" s="22"/>
      <c r="U1735" s="22"/>
      <c r="V1735" s="22"/>
      <c r="W1735" s="22"/>
      <c r="X1735" s="22"/>
    </row>
    <row r="1736" spans="19:24" x14ac:dyDescent="0.2">
      <c r="S1736" s="22"/>
      <c r="T1736" s="22"/>
      <c r="U1736" s="22"/>
      <c r="V1736" s="22"/>
      <c r="W1736" s="22"/>
      <c r="X1736" s="22"/>
    </row>
    <row r="1737" spans="19:24" x14ac:dyDescent="0.2">
      <c r="S1737" s="22"/>
      <c r="T1737" s="22"/>
      <c r="U1737" s="22"/>
      <c r="V1737" s="22"/>
      <c r="W1737" s="22"/>
      <c r="X1737" s="22"/>
    </row>
    <row r="1738" spans="19:24" x14ac:dyDescent="0.2">
      <c r="S1738" s="22"/>
      <c r="T1738" s="22"/>
      <c r="U1738" s="22"/>
      <c r="V1738" s="22"/>
      <c r="W1738" s="22"/>
      <c r="X1738" s="22"/>
    </row>
    <row r="1739" spans="19:24" x14ac:dyDescent="0.2">
      <c r="S1739" s="22"/>
      <c r="T1739" s="22"/>
      <c r="U1739" s="22"/>
      <c r="V1739" s="22"/>
      <c r="W1739" s="22"/>
      <c r="X1739" s="22"/>
    </row>
    <row r="1740" spans="19:24" x14ac:dyDescent="0.2">
      <c r="S1740" s="22"/>
      <c r="T1740" s="22"/>
      <c r="U1740" s="22"/>
      <c r="V1740" s="22"/>
      <c r="W1740" s="22"/>
      <c r="X1740" s="22"/>
    </row>
    <row r="1741" spans="19:24" x14ac:dyDescent="0.2">
      <c r="S1741" s="22"/>
      <c r="T1741" s="22"/>
      <c r="U1741" s="22"/>
      <c r="V1741" s="22"/>
      <c r="W1741" s="22"/>
      <c r="X1741" s="22"/>
    </row>
    <row r="1742" spans="19:24" x14ac:dyDescent="0.2">
      <c r="S1742" s="22"/>
      <c r="T1742" s="22"/>
      <c r="U1742" s="22"/>
      <c r="V1742" s="22"/>
      <c r="W1742" s="22"/>
      <c r="X1742" s="22"/>
    </row>
    <row r="1743" spans="19:24" x14ac:dyDescent="0.2">
      <c r="S1743" s="22"/>
      <c r="T1743" s="22"/>
      <c r="U1743" s="22"/>
      <c r="V1743" s="22"/>
      <c r="W1743" s="22"/>
      <c r="X1743" s="22"/>
    </row>
    <row r="1744" spans="19:24" x14ac:dyDescent="0.2">
      <c r="S1744" s="22"/>
      <c r="T1744" s="22"/>
      <c r="U1744" s="22"/>
      <c r="V1744" s="22"/>
      <c r="W1744" s="22"/>
      <c r="X1744" s="22"/>
    </row>
    <row r="1745" spans="19:24" x14ac:dyDescent="0.2">
      <c r="S1745" s="22"/>
      <c r="T1745" s="22"/>
      <c r="U1745" s="22"/>
      <c r="V1745" s="22"/>
      <c r="W1745" s="22"/>
      <c r="X1745" s="22"/>
    </row>
    <row r="1746" spans="19:24" x14ac:dyDescent="0.2">
      <c r="S1746" s="22"/>
      <c r="T1746" s="22"/>
      <c r="U1746" s="22"/>
      <c r="V1746" s="22"/>
      <c r="W1746" s="22"/>
      <c r="X1746" s="22"/>
    </row>
    <row r="1747" spans="19:24" x14ac:dyDescent="0.2">
      <c r="S1747" s="22"/>
      <c r="T1747" s="22"/>
      <c r="U1747" s="22"/>
      <c r="V1747" s="22"/>
      <c r="W1747" s="22"/>
      <c r="X1747" s="22"/>
    </row>
    <row r="1748" spans="19:24" x14ac:dyDescent="0.2">
      <c r="S1748" s="22"/>
      <c r="T1748" s="22"/>
      <c r="U1748" s="22"/>
      <c r="V1748" s="22"/>
      <c r="W1748" s="22"/>
      <c r="X1748" s="22"/>
    </row>
    <row r="1749" spans="19:24" x14ac:dyDescent="0.2">
      <c r="S1749" s="22"/>
      <c r="T1749" s="22"/>
      <c r="U1749" s="22"/>
      <c r="V1749" s="22"/>
      <c r="W1749" s="22"/>
      <c r="X1749" s="22"/>
    </row>
    <row r="1750" spans="19:24" x14ac:dyDescent="0.2">
      <c r="S1750" s="22"/>
      <c r="T1750" s="22"/>
      <c r="U1750" s="22"/>
      <c r="V1750" s="22"/>
      <c r="W1750" s="22"/>
      <c r="X1750" s="22"/>
    </row>
    <row r="1751" spans="19:24" x14ac:dyDescent="0.2">
      <c r="S1751" s="22"/>
      <c r="T1751" s="22"/>
      <c r="U1751" s="22"/>
      <c r="V1751" s="22"/>
      <c r="W1751" s="22"/>
      <c r="X1751" s="22"/>
    </row>
    <row r="1752" spans="19:24" x14ac:dyDescent="0.2">
      <c r="S1752" s="22"/>
      <c r="T1752" s="22"/>
      <c r="U1752" s="22"/>
      <c r="V1752" s="22"/>
      <c r="W1752" s="22"/>
      <c r="X1752" s="22"/>
    </row>
    <row r="1753" spans="19:24" x14ac:dyDescent="0.2">
      <c r="S1753" s="22"/>
      <c r="T1753" s="22"/>
      <c r="U1753" s="22"/>
      <c r="V1753" s="22"/>
      <c r="W1753" s="22"/>
      <c r="X1753" s="22"/>
    </row>
    <row r="1754" spans="19:24" x14ac:dyDescent="0.2">
      <c r="S1754" s="22"/>
      <c r="T1754" s="22"/>
      <c r="U1754" s="22"/>
      <c r="V1754" s="22"/>
      <c r="W1754" s="22"/>
      <c r="X1754" s="22"/>
    </row>
    <row r="1755" spans="19:24" x14ac:dyDescent="0.2">
      <c r="S1755" s="22"/>
      <c r="T1755" s="22"/>
      <c r="U1755" s="22"/>
      <c r="V1755" s="22"/>
      <c r="W1755" s="22"/>
      <c r="X1755" s="22"/>
    </row>
    <row r="1756" spans="19:24" x14ac:dyDescent="0.2">
      <c r="S1756" s="22"/>
      <c r="T1756" s="22"/>
      <c r="U1756" s="22"/>
      <c r="V1756" s="22"/>
      <c r="W1756" s="22"/>
      <c r="X1756" s="22"/>
    </row>
    <row r="1757" spans="19:24" x14ac:dyDescent="0.2">
      <c r="S1757" s="22"/>
      <c r="T1757" s="22"/>
      <c r="U1757" s="22"/>
      <c r="V1757" s="22"/>
      <c r="W1757" s="22"/>
      <c r="X1757" s="22"/>
    </row>
    <row r="1758" spans="19:24" x14ac:dyDescent="0.2">
      <c r="S1758" s="22"/>
      <c r="T1758" s="22"/>
      <c r="U1758" s="22"/>
      <c r="V1758" s="22"/>
      <c r="W1758" s="22"/>
      <c r="X1758" s="22"/>
    </row>
    <row r="1759" spans="19:24" x14ac:dyDescent="0.2">
      <c r="S1759" s="22"/>
      <c r="T1759" s="22"/>
      <c r="U1759" s="22"/>
      <c r="V1759" s="22"/>
      <c r="W1759" s="22"/>
      <c r="X1759" s="22"/>
    </row>
    <row r="1760" spans="19:24" x14ac:dyDescent="0.2">
      <c r="S1760" s="22"/>
      <c r="T1760" s="22"/>
      <c r="U1760" s="22"/>
      <c r="V1760" s="22"/>
      <c r="W1760" s="22"/>
      <c r="X1760" s="22"/>
    </row>
    <row r="1761" spans="19:24" x14ac:dyDescent="0.2">
      <c r="S1761" s="22"/>
      <c r="T1761" s="22"/>
      <c r="U1761" s="22"/>
      <c r="V1761" s="22"/>
      <c r="W1761" s="22"/>
      <c r="X1761" s="22"/>
    </row>
    <row r="1762" spans="19:24" x14ac:dyDescent="0.2">
      <c r="S1762" s="22"/>
      <c r="T1762" s="22"/>
      <c r="U1762" s="22"/>
      <c r="V1762" s="22"/>
      <c r="W1762" s="22"/>
      <c r="X1762" s="22"/>
    </row>
    <row r="1763" spans="19:24" x14ac:dyDescent="0.2">
      <c r="S1763" s="22"/>
      <c r="T1763" s="22"/>
      <c r="U1763" s="22"/>
      <c r="V1763" s="22"/>
      <c r="W1763" s="22"/>
      <c r="X1763" s="22"/>
    </row>
    <row r="1764" spans="19:24" x14ac:dyDescent="0.2">
      <c r="S1764" s="22"/>
      <c r="T1764" s="22"/>
      <c r="U1764" s="22"/>
      <c r="V1764" s="22"/>
      <c r="W1764" s="22"/>
      <c r="X1764" s="22"/>
    </row>
    <row r="1765" spans="19:24" x14ac:dyDescent="0.2">
      <c r="S1765" s="22"/>
      <c r="T1765" s="22"/>
      <c r="U1765" s="22"/>
      <c r="V1765" s="22"/>
      <c r="W1765" s="22"/>
      <c r="X1765" s="22"/>
    </row>
    <row r="1766" spans="19:24" x14ac:dyDescent="0.2">
      <c r="S1766" s="22"/>
      <c r="T1766" s="22"/>
      <c r="U1766" s="22"/>
      <c r="V1766" s="22"/>
      <c r="W1766" s="22"/>
      <c r="X1766" s="22"/>
    </row>
    <row r="1767" spans="19:24" x14ac:dyDescent="0.2">
      <c r="S1767" s="22"/>
      <c r="T1767" s="22"/>
      <c r="U1767" s="22"/>
      <c r="V1767" s="22"/>
      <c r="W1767" s="22"/>
      <c r="X1767" s="22"/>
    </row>
    <row r="1768" spans="19:24" x14ac:dyDescent="0.2">
      <c r="S1768" s="22"/>
      <c r="T1768" s="22"/>
      <c r="U1768" s="22"/>
      <c r="V1768" s="22"/>
      <c r="W1768" s="22"/>
      <c r="X1768" s="22"/>
    </row>
    <row r="1769" spans="19:24" x14ac:dyDescent="0.2">
      <c r="S1769" s="22"/>
      <c r="T1769" s="22"/>
      <c r="U1769" s="22"/>
      <c r="V1769" s="22"/>
      <c r="W1769" s="22"/>
      <c r="X1769" s="22"/>
    </row>
    <row r="1770" spans="19:24" x14ac:dyDescent="0.2">
      <c r="S1770" s="22"/>
      <c r="T1770" s="22"/>
      <c r="U1770" s="22"/>
      <c r="V1770" s="22"/>
      <c r="W1770" s="22"/>
      <c r="X1770" s="22"/>
    </row>
    <row r="1771" spans="19:24" x14ac:dyDescent="0.2">
      <c r="S1771" s="22"/>
      <c r="T1771" s="22"/>
      <c r="U1771" s="22"/>
      <c r="V1771" s="22"/>
      <c r="W1771" s="22"/>
      <c r="X1771" s="22"/>
    </row>
    <row r="1772" spans="19:24" x14ac:dyDescent="0.2">
      <c r="S1772" s="22"/>
      <c r="T1772" s="22"/>
      <c r="U1772" s="22"/>
      <c r="V1772" s="22"/>
      <c r="W1772" s="22"/>
      <c r="X1772" s="22"/>
    </row>
    <row r="1773" spans="19:24" x14ac:dyDescent="0.2">
      <c r="S1773" s="22"/>
      <c r="T1773" s="22"/>
      <c r="U1773" s="22"/>
      <c r="V1773" s="22"/>
      <c r="W1773" s="22"/>
      <c r="X1773" s="22"/>
    </row>
    <row r="1774" spans="19:24" x14ac:dyDescent="0.2">
      <c r="S1774" s="22"/>
      <c r="T1774" s="22"/>
      <c r="U1774" s="22"/>
      <c r="V1774" s="22"/>
      <c r="W1774" s="22"/>
      <c r="X1774" s="22"/>
    </row>
    <row r="1775" spans="19:24" x14ac:dyDescent="0.2">
      <c r="S1775" s="22"/>
      <c r="T1775" s="22"/>
      <c r="U1775" s="22"/>
      <c r="V1775" s="22"/>
      <c r="W1775" s="22"/>
      <c r="X1775" s="22"/>
    </row>
    <row r="1776" spans="19:24" x14ac:dyDescent="0.2">
      <c r="S1776" s="22"/>
      <c r="T1776" s="22"/>
      <c r="U1776" s="22"/>
      <c r="V1776" s="22"/>
      <c r="W1776" s="22"/>
      <c r="X1776" s="22"/>
    </row>
    <row r="1777" spans="19:24" x14ac:dyDescent="0.2">
      <c r="S1777" s="22"/>
      <c r="T1777" s="22"/>
      <c r="U1777" s="22"/>
      <c r="V1777" s="22"/>
      <c r="W1777" s="22"/>
      <c r="X1777" s="22"/>
    </row>
    <row r="1778" spans="19:24" x14ac:dyDescent="0.2">
      <c r="S1778" s="22"/>
      <c r="T1778" s="22"/>
      <c r="U1778" s="22"/>
      <c r="V1778" s="22"/>
      <c r="W1778" s="22"/>
      <c r="X1778" s="22"/>
    </row>
    <row r="1779" spans="19:24" x14ac:dyDescent="0.2">
      <c r="S1779" s="22"/>
      <c r="T1779" s="22"/>
      <c r="U1779" s="22"/>
      <c r="V1779" s="22"/>
      <c r="W1779" s="22"/>
      <c r="X1779" s="22"/>
    </row>
    <row r="1780" spans="19:24" x14ac:dyDescent="0.2">
      <c r="S1780" s="22"/>
      <c r="T1780" s="22"/>
      <c r="U1780" s="22"/>
      <c r="V1780" s="22"/>
      <c r="W1780" s="22"/>
      <c r="X1780" s="22"/>
    </row>
    <row r="1781" spans="19:24" x14ac:dyDescent="0.2">
      <c r="S1781" s="22"/>
      <c r="T1781" s="22"/>
      <c r="U1781" s="22"/>
      <c r="V1781" s="22"/>
      <c r="W1781" s="22"/>
      <c r="X1781" s="22"/>
    </row>
    <row r="1782" spans="19:24" x14ac:dyDescent="0.2">
      <c r="S1782" s="22"/>
      <c r="T1782" s="22"/>
      <c r="U1782" s="22"/>
      <c r="V1782" s="22"/>
      <c r="W1782" s="22"/>
      <c r="X1782" s="22"/>
    </row>
    <row r="1783" spans="19:24" x14ac:dyDescent="0.2">
      <c r="S1783" s="22"/>
      <c r="T1783" s="22"/>
      <c r="U1783" s="22"/>
      <c r="V1783" s="22"/>
      <c r="W1783" s="22"/>
      <c r="X1783" s="22"/>
    </row>
    <row r="1784" spans="19:24" x14ac:dyDescent="0.2">
      <c r="S1784" s="22"/>
      <c r="T1784" s="22"/>
      <c r="U1784" s="22"/>
      <c r="V1784" s="22"/>
      <c r="W1784" s="22"/>
      <c r="X1784" s="22"/>
    </row>
    <row r="1785" spans="19:24" x14ac:dyDescent="0.2">
      <c r="S1785" s="22"/>
      <c r="T1785" s="22"/>
      <c r="U1785" s="22"/>
      <c r="V1785" s="22"/>
      <c r="W1785" s="22"/>
      <c r="X1785" s="22"/>
    </row>
    <row r="1786" spans="19:24" x14ac:dyDescent="0.2">
      <c r="S1786" s="22"/>
      <c r="T1786" s="22"/>
      <c r="U1786" s="22"/>
      <c r="V1786" s="22"/>
      <c r="W1786" s="22"/>
      <c r="X1786" s="22"/>
    </row>
    <row r="1787" spans="19:24" x14ac:dyDescent="0.2">
      <c r="S1787" s="22"/>
      <c r="T1787" s="22"/>
      <c r="U1787" s="22"/>
      <c r="V1787" s="22"/>
      <c r="W1787" s="22"/>
      <c r="X1787" s="22"/>
    </row>
    <row r="1788" spans="19:24" x14ac:dyDescent="0.2">
      <c r="S1788" s="22"/>
      <c r="T1788" s="22"/>
      <c r="U1788" s="22"/>
      <c r="V1788" s="22"/>
      <c r="W1788" s="22"/>
      <c r="X1788" s="22"/>
    </row>
    <row r="1789" spans="19:24" x14ac:dyDescent="0.2">
      <c r="S1789" s="22"/>
      <c r="T1789" s="22"/>
      <c r="U1789" s="22"/>
      <c r="V1789" s="22"/>
      <c r="W1789" s="22"/>
      <c r="X1789" s="22"/>
    </row>
    <row r="1790" spans="19:24" x14ac:dyDescent="0.2">
      <c r="S1790" s="22"/>
      <c r="T1790" s="22"/>
      <c r="U1790" s="22"/>
      <c r="V1790" s="22"/>
      <c r="W1790" s="22"/>
      <c r="X1790" s="22"/>
    </row>
    <row r="1791" spans="19:24" x14ac:dyDescent="0.2">
      <c r="S1791" s="22"/>
      <c r="T1791" s="22"/>
      <c r="U1791" s="22"/>
      <c r="V1791" s="22"/>
      <c r="W1791" s="22"/>
      <c r="X1791" s="22"/>
    </row>
    <row r="1792" spans="19:24" x14ac:dyDescent="0.2">
      <c r="S1792" s="22"/>
      <c r="T1792" s="22"/>
      <c r="U1792" s="22"/>
      <c r="V1792" s="22"/>
      <c r="W1792" s="22"/>
      <c r="X1792" s="22"/>
    </row>
    <row r="1793" spans="19:24" x14ac:dyDescent="0.2">
      <c r="S1793" s="22"/>
      <c r="T1793" s="22"/>
      <c r="U1793" s="22"/>
      <c r="V1793" s="22"/>
      <c r="W1793" s="22"/>
      <c r="X1793" s="22"/>
    </row>
    <row r="1794" spans="19:24" x14ac:dyDescent="0.2">
      <c r="S1794" s="22"/>
      <c r="T1794" s="22"/>
      <c r="U1794" s="22"/>
      <c r="V1794" s="22"/>
      <c r="W1794" s="22"/>
      <c r="X1794" s="22"/>
    </row>
    <row r="1795" spans="19:24" x14ac:dyDescent="0.2">
      <c r="S1795" s="22"/>
      <c r="T1795" s="22"/>
      <c r="U1795" s="22"/>
      <c r="V1795" s="22"/>
      <c r="W1795" s="22"/>
      <c r="X1795" s="22"/>
    </row>
    <row r="1796" spans="19:24" x14ac:dyDescent="0.2">
      <c r="S1796" s="22"/>
      <c r="T1796" s="22"/>
      <c r="U1796" s="22"/>
      <c r="V1796" s="22"/>
      <c r="W1796" s="22"/>
      <c r="X1796" s="22"/>
    </row>
    <row r="1797" spans="19:24" x14ac:dyDescent="0.2">
      <c r="S1797" s="22"/>
      <c r="T1797" s="22"/>
      <c r="U1797" s="22"/>
      <c r="V1797" s="22"/>
      <c r="W1797" s="22"/>
      <c r="X1797" s="22"/>
    </row>
    <row r="1798" spans="19:24" x14ac:dyDescent="0.2">
      <c r="S1798" s="22"/>
      <c r="T1798" s="22"/>
      <c r="U1798" s="22"/>
      <c r="V1798" s="22"/>
      <c r="W1798" s="22"/>
      <c r="X1798" s="22"/>
    </row>
    <row r="1799" spans="19:24" x14ac:dyDescent="0.2">
      <c r="S1799" s="22"/>
      <c r="T1799" s="22"/>
      <c r="U1799" s="22"/>
      <c r="V1799" s="22"/>
      <c r="W1799" s="22"/>
      <c r="X1799" s="22"/>
    </row>
    <row r="1800" spans="19:24" x14ac:dyDescent="0.2">
      <c r="S1800" s="22"/>
      <c r="T1800" s="22"/>
      <c r="U1800" s="22"/>
      <c r="V1800" s="22"/>
      <c r="W1800" s="22"/>
      <c r="X1800" s="22"/>
    </row>
    <row r="1801" spans="19:24" x14ac:dyDescent="0.2">
      <c r="S1801" s="22"/>
      <c r="T1801" s="22"/>
      <c r="U1801" s="22"/>
      <c r="V1801" s="22"/>
      <c r="W1801" s="22"/>
      <c r="X1801" s="22"/>
    </row>
    <row r="1802" spans="19:24" x14ac:dyDescent="0.2">
      <c r="S1802" s="22"/>
      <c r="T1802" s="22"/>
      <c r="U1802" s="22"/>
      <c r="V1802" s="22"/>
      <c r="W1802" s="22"/>
      <c r="X1802" s="22"/>
    </row>
    <row r="1803" spans="19:24" x14ac:dyDescent="0.2">
      <c r="S1803" s="22"/>
      <c r="T1803" s="22"/>
      <c r="U1803" s="22"/>
      <c r="V1803" s="22"/>
      <c r="W1803" s="22"/>
      <c r="X1803" s="22"/>
    </row>
    <row r="1804" spans="19:24" x14ac:dyDescent="0.2">
      <c r="S1804" s="22"/>
      <c r="T1804" s="22"/>
      <c r="U1804" s="22"/>
      <c r="V1804" s="22"/>
      <c r="W1804" s="22"/>
      <c r="X1804" s="22"/>
    </row>
    <row r="1805" spans="19:24" x14ac:dyDescent="0.2">
      <c r="S1805" s="22"/>
      <c r="T1805" s="22"/>
      <c r="U1805" s="22"/>
      <c r="V1805" s="22"/>
      <c r="W1805" s="22"/>
      <c r="X1805" s="22"/>
    </row>
    <row r="1806" spans="19:24" x14ac:dyDescent="0.2">
      <c r="S1806" s="22"/>
      <c r="T1806" s="22"/>
      <c r="U1806" s="22"/>
      <c r="V1806" s="22"/>
      <c r="W1806" s="22"/>
      <c r="X1806" s="22"/>
    </row>
    <row r="1807" spans="19:24" x14ac:dyDescent="0.2">
      <c r="S1807" s="22"/>
      <c r="T1807" s="22"/>
      <c r="U1807" s="22"/>
      <c r="V1807" s="22"/>
      <c r="W1807" s="22"/>
      <c r="X1807" s="22"/>
    </row>
    <row r="1808" spans="19:24" x14ac:dyDescent="0.2">
      <c r="S1808" s="22"/>
      <c r="T1808" s="22"/>
      <c r="U1808" s="22"/>
      <c r="V1808" s="22"/>
      <c r="W1808" s="22"/>
      <c r="X1808" s="22"/>
    </row>
    <row r="1809" spans="19:24" x14ac:dyDescent="0.2">
      <c r="S1809" s="22"/>
      <c r="T1809" s="22"/>
      <c r="U1809" s="22"/>
      <c r="V1809" s="22"/>
      <c r="W1809" s="22"/>
      <c r="X1809" s="22"/>
    </row>
    <row r="1810" spans="19:24" x14ac:dyDescent="0.2">
      <c r="S1810" s="22"/>
      <c r="T1810" s="22"/>
      <c r="U1810" s="22"/>
      <c r="V1810" s="22"/>
      <c r="W1810" s="22"/>
      <c r="X1810" s="22"/>
    </row>
    <row r="1811" spans="19:24" x14ac:dyDescent="0.2">
      <c r="S1811" s="22"/>
      <c r="T1811" s="22"/>
      <c r="U1811" s="22"/>
      <c r="V1811" s="22"/>
      <c r="W1811" s="22"/>
      <c r="X1811" s="22"/>
    </row>
    <row r="1812" spans="19:24" x14ac:dyDescent="0.2">
      <c r="S1812" s="22"/>
      <c r="T1812" s="22"/>
      <c r="U1812" s="22"/>
      <c r="V1812" s="22"/>
      <c r="W1812" s="22"/>
      <c r="X1812" s="22"/>
    </row>
    <row r="1813" spans="19:24" x14ac:dyDescent="0.2">
      <c r="S1813" s="22"/>
      <c r="T1813" s="22"/>
      <c r="U1813" s="22"/>
      <c r="V1813" s="22"/>
      <c r="W1813" s="22"/>
      <c r="X1813" s="22"/>
    </row>
    <row r="1814" spans="19:24" x14ac:dyDescent="0.2">
      <c r="S1814" s="22"/>
      <c r="T1814" s="22"/>
      <c r="U1814" s="22"/>
      <c r="V1814" s="22"/>
      <c r="W1814" s="22"/>
      <c r="X1814" s="22"/>
    </row>
    <row r="1815" spans="19:24" x14ac:dyDescent="0.2">
      <c r="S1815" s="22"/>
      <c r="T1815" s="22"/>
      <c r="U1815" s="22"/>
      <c r="V1815" s="22"/>
      <c r="W1815" s="22"/>
      <c r="X1815" s="22"/>
    </row>
    <row r="1816" spans="19:24" x14ac:dyDescent="0.2">
      <c r="S1816" s="22"/>
      <c r="T1816" s="22"/>
      <c r="U1816" s="22"/>
      <c r="V1816" s="22"/>
      <c r="W1816" s="22"/>
      <c r="X1816" s="22"/>
    </row>
    <row r="1817" spans="19:24" x14ac:dyDescent="0.2">
      <c r="S1817" s="22"/>
      <c r="T1817" s="22"/>
      <c r="U1817" s="22"/>
      <c r="V1817" s="22"/>
      <c r="W1817" s="22"/>
      <c r="X1817" s="22"/>
    </row>
    <row r="1818" spans="19:24" x14ac:dyDescent="0.2">
      <c r="S1818" s="22"/>
      <c r="T1818" s="22"/>
      <c r="U1818" s="22"/>
      <c r="V1818" s="22"/>
      <c r="W1818" s="22"/>
      <c r="X1818" s="22"/>
    </row>
    <row r="1819" spans="19:24" x14ac:dyDescent="0.2">
      <c r="S1819" s="22"/>
      <c r="T1819" s="22"/>
      <c r="U1819" s="22"/>
      <c r="V1819" s="22"/>
      <c r="W1819" s="22"/>
      <c r="X1819" s="22"/>
    </row>
    <row r="1820" spans="19:24" x14ac:dyDescent="0.2">
      <c r="S1820" s="22"/>
      <c r="T1820" s="22"/>
      <c r="U1820" s="22"/>
      <c r="V1820" s="22"/>
      <c r="W1820" s="22"/>
      <c r="X1820" s="22"/>
    </row>
    <row r="1821" spans="19:24" x14ac:dyDescent="0.2">
      <c r="S1821" s="22"/>
      <c r="T1821" s="22"/>
      <c r="U1821" s="22"/>
      <c r="V1821" s="22"/>
      <c r="W1821" s="22"/>
      <c r="X1821" s="22"/>
    </row>
    <row r="1822" spans="19:24" x14ac:dyDescent="0.2">
      <c r="S1822" s="22"/>
      <c r="T1822" s="22"/>
      <c r="U1822" s="22"/>
      <c r="V1822" s="22"/>
      <c r="W1822" s="22"/>
      <c r="X1822" s="22"/>
    </row>
    <row r="1823" spans="19:24" x14ac:dyDescent="0.2">
      <c r="S1823" s="22"/>
      <c r="T1823" s="22"/>
      <c r="U1823" s="22"/>
      <c r="V1823" s="22"/>
      <c r="W1823" s="22"/>
      <c r="X1823" s="22"/>
    </row>
    <row r="1824" spans="19:24" x14ac:dyDescent="0.2">
      <c r="S1824" s="22"/>
      <c r="T1824" s="22"/>
      <c r="U1824" s="22"/>
      <c r="V1824" s="22"/>
      <c r="W1824" s="22"/>
      <c r="X1824" s="22"/>
    </row>
    <row r="1825" spans="19:24" x14ac:dyDescent="0.2">
      <c r="S1825" s="22"/>
      <c r="T1825" s="22"/>
      <c r="U1825" s="22"/>
      <c r="V1825" s="22"/>
      <c r="W1825" s="22"/>
      <c r="X1825" s="22"/>
    </row>
    <row r="1826" spans="19:24" x14ac:dyDescent="0.2">
      <c r="S1826" s="22"/>
      <c r="T1826" s="22"/>
      <c r="U1826" s="22"/>
      <c r="V1826" s="22"/>
      <c r="W1826" s="22"/>
      <c r="X1826" s="22"/>
    </row>
    <row r="1827" spans="19:24" x14ac:dyDescent="0.2">
      <c r="S1827" s="22"/>
      <c r="T1827" s="22"/>
      <c r="U1827" s="22"/>
      <c r="V1827" s="22"/>
      <c r="W1827" s="22"/>
      <c r="X1827" s="22"/>
    </row>
    <row r="1828" spans="19:24" x14ac:dyDescent="0.2">
      <c r="S1828" s="22"/>
      <c r="T1828" s="22"/>
      <c r="U1828" s="22"/>
      <c r="V1828" s="22"/>
      <c r="W1828" s="22"/>
      <c r="X1828" s="22"/>
    </row>
    <row r="1829" spans="19:24" x14ac:dyDescent="0.2">
      <c r="S1829" s="22"/>
      <c r="T1829" s="22"/>
      <c r="U1829" s="22"/>
      <c r="V1829" s="22"/>
      <c r="W1829" s="22"/>
      <c r="X1829" s="22"/>
    </row>
    <row r="1830" spans="19:24" x14ac:dyDescent="0.2">
      <c r="S1830" s="22"/>
      <c r="T1830" s="22"/>
      <c r="U1830" s="22"/>
      <c r="V1830" s="22"/>
      <c r="W1830" s="22"/>
      <c r="X1830" s="22"/>
    </row>
    <row r="1831" spans="19:24" x14ac:dyDescent="0.2">
      <c r="S1831" s="22"/>
      <c r="T1831" s="22"/>
      <c r="U1831" s="22"/>
      <c r="V1831" s="22"/>
      <c r="W1831" s="22"/>
      <c r="X1831" s="22"/>
    </row>
    <row r="1832" spans="19:24" x14ac:dyDescent="0.2">
      <c r="S1832" s="22"/>
      <c r="T1832" s="22"/>
      <c r="U1832" s="22"/>
      <c r="V1832" s="22"/>
      <c r="W1832" s="22"/>
      <c r="X1832" s="22"/>
    </row>
    <row r="1833" spans="19:24" x14ac:dyDescent="0.2">
      <c r="S1833" s="22"/>
      <c r="T1833" s="22"/>
      <c r="U1833" s="22"/>
      <c r="V1833" s="22"/>
      <c r="W1833" s="22"/>
      <c r="X1833" s="22"/>
    </row>
    <row r="1834" spans="19:24" x14ac:dyDescent="0.2">
      <c r="S1834" s="22"/>
      <c r="T1834" s="22"/>
      <c r="U1834" s="22"/>
      <c r="V1834" s="22"/>
      <c r="W1834" s="22"/>
      <c r="X1834" s="22"/>
    </row>
    <row r="1835" spans="19:24" x14ac:dyDescent="0.2">
      <c r="S1835" s="22"/>
      <c r="T1835" s="22"/>
      <c r="U1835" s="22"/>
      <c r="V1835" s="22"/>
      <c r="W1835" s="22"/>
      <c r="X1835" s="22"/>
    </row>
    <row r="1836" spans="19:24" x14ac:dyDescent="0.2">
      <c r="S1836" s="22"/>
      <c r="T1836" s="22"/>
      <c r="U1836" s="22"/>
      <c r="V1836" s="22"/>
      <c r="W1836" s="22"/>
      <c r="X1836" s="22"/>
    </row>
    <row r="1837" spans="19:24" x14ac:dyDescent="0.2">
      <c r="S1837" s="22"/>
      <c r="T1837" s="22"/>
      <c r="U1837" s="22"/>
      <c r="V1837" s="22"/>
      <c r="W1837" s="22"/>
      <c r="X1837" s="22"/>
    </row>
    <row r="1838" spans="19:24" x14ac:dyDescent="0.2">
      <c r="S1838" s="22"/>
      <c r="T1838" s="22"/>
      <c r="U1838" s="22"/>
      <c r="V1838" s="22"/>
      <c r="W1838" s="22"/>
      <c r="X1838" s="22"/>
    </row>
    <row r="1839" spans="19:24" x14ac:dyDescent="0.2">
      <c r="S1839" s="22"/>
      <c r="T1839" s="22"/>
      <c r="U1839" s="22"/>
      <c r="V1839" s="22"/>
      <c r="W1839" s="22"/>
      <c r="X1839" s="22"/>
    </row>
    <row r="1840" spans="19:24" x14ac:dyDescent="0.2">
      <c r="S1840" s="22"/>
      <c r="T1840" s="22"/>
      <c r="U1840" s="22"/>
      <c r="V1840" s="22"/>
      <c r="W1840" s="22"/>
      <c r="X1840" s="22"/>
    </row>
    <row r="1841" spans="19:24" x14ac:dyDescent="0.2">
      <c r="S1841" s="22"/>
      <c r="T1841" s="22"/>
      <c r="U1841" s="22"/>
      <c r="V1841" s="22"/>
      <c r="W1841" s="22"/>
      <c r="X1841" s="22"/>
    </row>
    <row r="1842" spans="19:24" x14ac:dyDescent="0.2">
      <c r="S1842" s="22"/>
      <c r="T1842" s="22"/>
      <c r="U1842" s="22"/>
      <c r="V1842" s="22"/>
      <c r="W1842" s="22"/>
      <c r="X1842" s="22"/>
    </row>
    <row r="1843" spans="19:24" x14ac:dyDescent="0.2">
      <c r="S1843" s="22"/>
      <c r="T1843" s="22"/>
      <c r="U1843" s="22"/>
      <c r="V1843" s="22"/>
      <c r="W1843" s="22"/>
      <c r="X1843" s="22"/>
    </row>
    <row r="1844" spans="19:24" x14ac:dyDescent="0.2">
      <c r="S1844" s="22"/>
      <c r="T1844" s="22"/>
      <c r="U1844" s="22"/>
      <c r="V1844" s="22"/>
      <c r="W1844" s="22"/>
      <c r="X1844" s="22"/>
    </row>
    <row r="1845" spans="19:24" x14ac:dyDescent="0.2">
      <c r="S1845" s="22"/>
      <c r="T1845" s="22"/>
      <c r="U1845" s="22"/>
      <c r="V1845" s="22"/>
      <c r="W1845" s="22"/>
      <c r="X1845" s="22"/>
    </row>
    <row r="1846" spans="19:24" x14ac:dyDescent="0.2">
      <c r="S1846" s="22"/>
      <c r="T1846" s="22"/>
      <c r="U1846" s="22"/>
      <c r="V1846" s="22"/>
      <c r="W1846" s="22"/>
      <c r="X1846" s="22"/>
    </row>
    <row r="1847" spans="19:24" x14ac:dyDescent="0.2">
      <c r="S1847" s="22"/>
      <c r="T1847" s="22"/>
      <c r="U1847" s="22"/>
      <c r="V1847" s="22"/>
      <c r="W1847" s="22"/>
      <c r="X1847" s="22"/>
    </row>
    <row r="1848" spans="19:24" x14ac:dyDescent="0.2">
      <c r="S1848" s="22"/>
      <c r="T1848" s="22"/>
      <c r="U1848" s="22"/>
      <c r="V1848" s="22"/>
      <c r="W1848" s="22"/>
      <c r="X1848" s="22"/>
    </row>
    <row r="1849" spans="19:24" x14ac:dyDescent="0.2">
      <c r="S1849" s="22"/>
      <c r="T1849" s="22"/>
      <c r="U1849" s="22"/>
      <c r="V1849" s="22"/>
      <c r="W1849" s="22"/>
      <c r="X1849" s="22"/>
    </row>
    <row r="1850" spans="19:24" x14ac:dyDescent="0.2">
      <c r="S1850" s="22"/>
      <c r="T1850" s="22"/>
      <c r="U1850" s="22"/>
      <c r="V1850" s="22"/>
      <c r="W1850" s="22"/>
      <c r="X1850" s="22"/>
    </row>
    <row r="1851" spans="19:24" x14ac:dyDescent="0.2">
      <c r="S1851" s="22"/>
      <c r="T1851" s="22"/>
      <c r="U1851" s="22"/>
      <c r="V1851" s="22"/>
      <c r="W1851" s="22"/>
      <c r="X1851" s="22"/>
    </row>
    <row r="1852" spans="19:24" x14ac:dyDescent="0.2">
      <c r="S1852" s="22"/>
      <c r="T1852" s="22"/>
      <c r="U1852" s="22"/>
      <c r="V1852" s="22"/>
      <c r="W1852" s="22"/>
      <c r="X1852" s="22"/>
    </row>
    <row r="1853" spans="19:24" x14ac:dyDescent="0.2">
      <c r="S1853" s="22"/>
      <c r="T1853" s="22"/>
      <c r="U1853" s="22"/>
      <c r="V1853" s="22"/>
      <c r="W1853" s="22"/>
      <c r="X1853" s="22"/>
    </row>
    <row r="1854" spans="19:24" x14ac:dyDescent="0.2">
      <c r="S1854" s="22"/>
      <c r="T1854" s="22"/>
      <c r="U1854" s="22"/>
      <c r="V1854" s="22"/>
      <c r="W1854" s="22"/>
      <c r="X1854" s="22"/>
    </row>
    <row r="1855" spans="19:24" x14ac:dyDescent="0.2">
      <c r="S1855" s="22"/>
      <c r="T1855" s="22"/>
      <c r="U1855" s="22"/>
      <c r="V1855" s="22"/>
      <c r="W1855" s="22"/>
      <c r="X1855" s="22"/>
    </row>
    <row r="1856" spans="19:24" x14ac:dyDescent="0.2">
      <c r="S1856" s="22"/>
      <c r="T1856" s="22"/>
      <c r="U1856" s="22"/>
      <c r="V1856" s="22"/>
      <c r="W1856" s="22"/>
      <c r="X1856" s="22"/>
    </row>
    <row r="1857" spans="19:24" x14ac:dyDescent="0.2">
      <c r="S1857" s="22"/>
      <c r="T1857" s="22"/>
      <c r="U1857" s="22"/>
      <c r="V1857" s="22"/>
      <c r="W1857" s="22"/>
      <c r="X1857" s="22"/>
    </row>
    <row r="1858" spans="19:24" x14ac:dyDescent="0.2">
      <c r="S1858" s="22"/>
      <c r="T1858" s="22"/>
      <c r="U1858" s="22"/>
      <c r="V1858" s="22"/>
      <c r="W1858" s="22"/>
      <c r="X1858" s="22"/>
    </row>
    <row r="1859" spans="19:24" x14ac:dyDescent="0.2">
      <c r="S1859" s="22"/>
      <c r="T1859" s="22"/>
      <c r="U1859" s="22"/>
      <c r="V1859" s="22"/>
      <c r="W1859" s="22"/>
      <c r="X1859" s="22"/>
    </row>
    <row r="1860" spans="19:24" x14ac:dyDescent="0.2">
      <c r="S1860" s="22"/>
      <c r="T1860" s="22"/>
      <c r="U1860" s="22"/>
      <c r="V1860" s="22"/>
      <c r="W1860" s="22"/>
      <c r="X1860" s="22"/>
    </row>
    <row r="1861" spans="19:24" x14ac:dyDescent="0.2">
      <c r="S1861" s="22"/>
      <c r="T1861" s="22"/>
      <c r="U1861" s="22"/>
      <c r="V1861" s="22"/>
      <c r="W1861" s="22"/>
      <c r="X1861" s="22"/>
    </row>
    <row r="1862" spans="19:24" x14ac:dyDescent="0.2">
      <c r="S1862" s="22"/>
      <c r="T1862" s="22"/>
      <c r="U1862" s="22"/>
      <c r="V1862" s="22"/>
      <c r="W1862" s="22"/>
      <c r="X1862" s="22"/>
    </row>
    <row r="1863" spans="19:24" x14ac:dyDescent="0.2">
      <c r="S1863" s="22"/>
      <c r="T1863" s="22"/>
      <c r="U1863" s="22"/>
      <c r="V1863" s="22"/>
      <c r="W1863" s="22"/>
      <c r="X1863" s="22"/>
    </row>
    <row r="1864" spans="19:24" x14ac:dyDescent="0.2">
      <c r="S1864" s="22"/>
      <c r="T1864" s="22"/>
      <c r="U1864" s="22"/>
      <c r="V1864" s="22"/>
      <c r="W1864" s="22"/>
      <c r="X1864" s="22"/>
    </row>
    <row r="1865" spans="19:24" x14ac:dyDescent="0.2">
      <c r="S1865" s="22"/>
      <c r="T1865" s="22"/>
      <c r="U1865" s="22"/>
      <c r="V1865" s="22"/>
      <c r="W1865" s="22"/>
      <c r="X1865" s="22"/>
    </row>
    <row r="1866" spans="19:24" x14ac:dyDescent="0.2">
      <c r="S1866" s="22"/>
      <c r="T1866" s="22"/>
      <c r="U1866" s="22"/>
      <c r="V1866" s="22"/>
      <c r="W1866" s="22"/>
      <c r="X1866" s="22"/>
    </row>
    <row r="1867" spans="19:24" x14ac:dyDescent="0.2">
      <c r="S1867" s="22"/>
      <c r="T1867" s="22"/>
      <c r="U1867" s="22"/>
      <c r="V1867" s="22"/>
      <c r="W1867" s="22"/>
      <c r="X1867" s="22"/>
    </row>
    <row r="1868" spans="19:24" x14ac:dyDescent="0.2">
      <c r="S1868" s="22"/>
      <c r="T1868" s="22"/>
      <c r="U1868" s="22"/>
      <c r="V1868" s="22"/>
      <c r="W1868" s="22"/>
      <c r="X1868" s="22"/>
    </row>
    <row r="1869" spans="19:24" x14ac:dyDescent="0.2">
      <c r="S1869" s="22"/>
      <c r="T1869" s="22"/>
      <c r="U1869" s="22"/>
      <c r="V1869" s="22"/>
      <c r="W1869" s="22"/>
      <c r="X1869" s="22"/>
    </row>
    <row r="1870" spans="19:24" x14ac:dyDescent="0.2">
      <c r="S1870" s="22"/>
      <c r="T1870" s="22"/>
      <c r="U1870" s="22"/>
      <c r="V1870" s="22"/>
      <c r="W1870" s="22"/>
      <c r="X1870" s="22"/>
    </row>
    <row r="1871" spans="19:24" x14ac:dyDescent="0.2">
      <c r="S1871" s="22"/>
      <c r="T1871" s="22"/>
      <c r="U1871" s="22"/>
      <c r="V1871" s="22"/>
      <c r="W1871" s="22"/>
      <c r="X1871" s="22"/>
    </row>
    <row r="1872" spans="19:24" x14ac:dyDescent="0.2">
      <c r="S1872" s="22"/>
      <c r="T1872" s="22"/>
      <c r="U1872" s="22"/>
      <c r="V1872" s="22"/>
      <c r="W1872" s="22"/>
      <c r="X1872" s="22"/>
    </row>
    <row r="1873" spans="19:24" x14ac:dyDescent="0.2">
      <c r="S1873" s="22"/>
      <c r="T1873" s="22"/>
      <c r="U1873" s="22"/>
      <c r="V1873" s="22"/>
      <c r="W1873" s="22"/>
      <c r="X1873" s="22"/>
    </row>
    <row r="1874" spans="19:24" x14ac:dyDescent="0.2">
      <c r="S1874" s="22"/>
      <c r="T1874" s="22"/>
      <c r="U1874" s="22"/>
      <c r="V1874" s="22"/>
      <c r="W1874" s="22"/>
      <c r="X1874" s="22"/>
    </row>
    <row r="1875" spans="19:24" x14ac:dyDescent="0.2">
      <c r="S1875" s="22"/>
      <c r="T1875" s="22"/>
      <c r="U1875" s="22"/>
      <c r="V1875" s="22"/>
      <c r="W1875" s="22"/>
      <c r="X1875" s="22"/>
    </row>
    <row r="1876" spans="19:24" x14ac:dyDescent="0.2">
      <c r="S1876" s="22"/>
      <c r="T1876" s="22"/>
      <c r="U1876" s="22"/>
      <c r="V1876" s="22"/>
      <c r="W1876" s="22"/>
      <c r="X1876" s="22"/>
    </row>
    <row r="1877" spans="19:24" x14ac:dyDescent="0.2">
      <c r="S1877" s="22"/>
      <c r="T1877" s="22"/>
      <c r="U1877" s="22"/>
      <c r="V1877" s="22"/>
      <c r="W1877" s="22"/>
      <c r="X1877" s="22"/>
    </row>
    <row r="1878" spans="19:24" x14ac:dyDescent="0.2">
      <c r="S1878" s="22"/>
      <c r="T1878" s="22"/>
      <c r="U1878" s="22"/>
      <c r="V1878" s="22"/>
      <c r="W1878" s="22"/>
      <c r="X1878" s="22"/>
    </row>
    <row r="1879" spans="19:24" x14ac:dyDescent="0.2">
      <c r="S1879" s="22"/>
      <c r="T1879" s="22"/>
      <c r="U1879" s="22"/>
      <c r="V1879" s="22"/>
      <c r="W1879" s="22"/>
      <c r="X1879" s="22"/>
    </row>
    <row r="1880" spans="19:24" x14ac:dyDescent="0.2">
      <c r="S1880" s="22"/>
      <c r="T1880" s="22"/>
      <c r="U1880" s="22"/>
      <c r="V1880" s="22"/>
      <c r="W1880" s="22"/>
      <c r="X1880" s="22"/>
    </row>
    <row r="1881" spans="19:24" x14ac:dyDescent="0.2">
      <c r="S1881" s="22"/>
      <c r="T1881" s="22"/>
      <c r="U1881" s="22"/>
      <c r="V1881" s="22"/>
      <c r="W1881" s="22"/>
      <c r="X1881" s="22"/>
    </row>
    <row r="1882" spans="19:24" x14ac:dyDescent="0.2">
      <c r="S1882" s="22"/>
      <c r="T1882" s="22"/>
      <c r="U1882" s="22"/>
      <c r="V1882" s="22"/>
      <c r="W1882" s="22"/>
      <c r="X1882" s="22"/>
    </row>
    <row r="1883" spans="19:24" x14ac:dyDescent="0.2">
      <c r="S1883" s="22"/>
      <c r="T1883" s="22"/>
      <c r="U1883" s="22"/>
      <c r="V1883" s="22"/>
      <c r="W1883" s="22"/>
      <c r="X1883" s="22"/>
    </row>
    <row r="1884" spans="19:24" x14ac:dyDescent="0.2">
      <c r="S1884" s="22"/>
      <c r="T1884" s="22"/>
      <c r="U1884" s="22"/>
      <c r="V1884" s="22"/>
      <c r="W1884" s="22"/>
      <c r="X1884" s="22"/>
    </row>
    <row r="1885" spans="19:24" x14ac:dyDescent="0.2">
      <c r="S1885" s="22"/>
      <c r="T1885" s="22"/>
      <c r="U1885" s="22"/>
      <c r="V1885" s="22"/>
      <c r="W1885" s="22"/>
      <c r="X1885" s="22"/>
    </row>
    <row r="1886" spans="19:24" x14ac:dyDescent="0.2">
      <c r="S1886" s="22"/>
      <c r="T1886" s="22"/>
      <c r="U1886" s="22"/>
      <c r="V1886" s="22"/>
      <c r="W1886" s="22"/>
      <c r="X1886" s="22"/>
    </row>
    <row r="1887" spans="19:24" x14ac:dyDescent="0.2">
      <c r="S1887" s="22"/>
      <c r="T1887" s="22"/>
      <c r="U1887" s="22"/>
      <c r="V1887" s="22"/>
      <c r="W1887" s="22"/>
      <c r="X1887" s="22"/>
    </row>
    <row r="1888" spans="19:24" x14ac:dyDescent="0.2">
      <c r="S1888" s="22"/>
      <c r="T1888" s="22"/>
      <c r="U1888" s="22"/>
      <c r="V1888" s="22"/>
      <c r="W1888" s="22"/>
      <c r="X1888" s="22"/>
    </row>
    <row r="1889" spans="19:24" x14ac:dyDescent="0.2">
      <c r="S1889" s="22"/>
      <c r="T1889" s="22"/>
      <c r="U1889" s="22"/>
      <c r="V1889" s="22"/>
      <c r="W1889" s="22"/>
      <c r="X1889" s="22"/>
    </row>
    <row r="1890" spans="19:24" x14ac:dyDescent="0.2">
      <c r="S1890" s="22"/>
      <c r="T1890" s="22"/>
      <c r="U1890" s="22"/>
      <c r="V1890" s="22"/>
      <c r="W1890" s="22"/>
      <c r="X1890" s="22"/>
    </row>
    <row r="1891" spans="19:24" x14ac:dyDescent="0.2">
      <c r="S1891" s="22"/>
      <c r="T1891" s="22"/>
      <c r="U1891" s="22"/>
      <c r="V1891" s="22"/>
      <c r="W1891" s="22"/>
      <c r="X1891" s="22"/>
    </row>
    <row r="1892" spans="19:24" x14ac:dyDescent="0.2">
      <c r="S1892" s="22"/>
      <c r="T1892" s="22"/>
      <c r="U1892" s="22"/>
      <c r="V1892" s="22"/>
      <c r="W1892" s="22"/>
      <c r="X1892" s="22"/>
    </row>
    <row r="1893" spans="19:24" x14ac:dyDescent="0.2">
      <c r="S1893" s="22"/>
      <c r="T1893" s="22"/>
      <c r="U1893" s="22"/>
      <c r="V1893" s="22"/>
      <c r="W1893" s="22"/>
      <c r="X1893" s="22"/>
    </row>
    <row r="1894" spans="19:24" x14ac:dyDescent="0.2">
      <c r="S1894" s="22"/>
      <c r="T1894" s="22"/>
      <c r="U1894" s="22"/>
      <c r="V1894" s="22"/>
      <c r="W1894" s="22"/>
      <c r="X1894" s="22"/>
    </row>
    <row r="1895" spans="19:24" x14ac:dyDescent="0.2">
      <c r="S1895" s="22"/>
      <c r="T1895" s="22"/>
      <c r="U1895" s="22"/>
      <c r="V1895" s="22"/>
      <c r="W1895" s="22"/>
      <c r="X1895" s="22"/>
    </row>
    <row r="1896" spans="19:24" x14ac:dyDescent="0.2">
      <c r="S1896" s="22"/>
      <c r="T1896" s="22"/>
      <c r="U1896" s="22"/>
      <c r="V1896" s="22"/>
      <c r="W1896" s="22"/>
      <c r="X1896" s="22"/>
    </row>
    <row r="1897" spans="19:24" x14ac:dyDescent="0.2">
      <c r="S1897" s="22"/>
      <c r="T1897" s="22"/>
      <c r="U1897" s="22"/>
      <c r="V1897" s="22"/>
      <c r="W1897" s="22"/>
      <c r="X1897" s="22"/>
    </row>
    <row r="1898" spans="19:24" x14ac:dyDescent="0.2">
      <c r="S1898" s="22"/>
      <c r="T1898" s="22"/>
      <c r="U1898" s="22"/>
      <c r="V1898" s="22"/>
      <c r="W1898" s="22"/>
      <c r="X1898" s="22"/>
    </row>
    <row r="1899" spans="19:24" x14ac:dyDescent="0.2">
      <c r="S1899" s="22"/>
      <c r="T1899" s="22"/>
      <c r="U1899" s="22"/>
      <c r="V1899" s="22"/>
      <c r="W1899" s="22"/>
      <c r="X1899" s="22"/>
    </row>
    <row r="1900" spans="19:24" x14ac:dyDescent="0.2">
      <c r="S1900" s="22"/>
      <c r="T1900" s="22"/>
      <c r="U1900" s="22"/>
      <c r="V1900" s="22"/>
      <c r="W1900" s="22"/>
      <c r="X1900" s="22"/>
    </row>
    <row r="1901" spans="19:24" x14ac:dyDescent="0.2">
      <c r="S1901" s="22"/>
      <c r="T1901" s="22"/>
      <c r="U1901" s="22"/>
      <c r="V1901" s="22"/>
      <c r="W1901" s="22"/>
      <c r="X1901" s="22"/>
    </row>
    <row r="1902" spans="19:24" x14ac:dyDescent="0.2">
      <c r="S1902" s="22"/>
      <c r="T1902" s="22"/>
      <c r="U1902" s="22"/>
      <c r="V1902" s="22"/>
      <c r="W1902" s="22"/>
      <c r="X1902" s="22"/>
    </row>
    <row r="1903" spans="19:24" x14ac:dyDescent="0.2">
      <c r="S1903" s="22"/>
      <c r="T1903" s="22"/>
      <c r="U1903" s="22"/>
      <c r="V1903" s="22"/>
      <c r="W1903" s="22"/>
      <c r="X1903" s="22"/>
    </row>
    <row r="1904" spans="19:24" x14ac:dyDescent="0.2">
      <c r="S1904" s="22"/>
      <c r="T1904" s="22"/>
      <c r="U1904" s="22"/>
      <c r="V1904" s="22"/>
      <c r="W1904" s="22"/>
      <c r="X1904" s="22"/>
    </row>
    <row r="1905" spans="19:24" x14ac:dyDescent="0.2">
      <c r="S1905" s="22"/>
      <c r="T1905" s="22"/>
      <c r="U1905" s="22"/>
      <c r="V1905" s="22"/>
      <c r="W1905" s="22"/>
      <c r="X1905" s="22"/>
    </row>
    <row r="1906" spans="19:24" x14ac:dyDescent="0.2">
      <c r="S1906" s="22"/>
      <c r="T1906" s="22"/>
      <c r="U1906" s="22"/>
      <c r="V1906" s="22"/>
      <c r="W1906" s="22"/>
      <c r="X1906" s="22"/>
    </row>
    <row r="1907" spans="19:24" x14ac:dyDescent="0.2">
      <c r="S1907" s="22"/>
      <c r="T1907" s="22"/>
      <c r="U1907" s="22"/>
      <c r="V1907" s="22"/>
      <c r="W1907" s="22"/>
      <c r="X1907" s="22"/>
    </row>
    <row r="1908" spans="19:24" x14ac:dyDescent="0.2">
      <c r="S1908" s="22"/>
      <c r="T1908" s="22"/>
      <c r="U1908" s="22"/>
      <c r="V1908" s="22"/>
      <c r="W1908" s="22"/>
      <c r="X1908" s="22"/>
    </row>
    <row r="1909" spans="19:24" x14ac:dyDescent="0.2">
      <c r="S1909" s="22"/>
      <c r="T1909" s="22"/>
      <c r="U1909" s="22"/>
      <c r="V1909" s="22"/>
      <c r="W1909" s="22"/>
      <c r="X1909" s="22"/>
    </row>
    <row r="1910" spans="19:24" x14ac:dyDescent="0.2">
      <c r="S1910" s="22"/>
      <c r="T1910" s="22"/>
      <c r="U1910" s="22"/>
      <c r="V1910" s="22"/>
      <c r="W1910" s="22"/>
      <c r="X1910" s="22"/>
    </row>
    <row r="1911" spans="19:24" x14ac:dyDescent="0.2">
      <c r="S1911" s="22"/>
      <c r="T1911" s="22"/>
      <c r="U1911" s="22"/>
      <c r="V1911" s="22"/>
      <c r="W1911" s="22"/>
      <c r="X1911" s="22"/>
    </row>
    <row r="1912" spans="19:24" x14ac:dyDescent="0.2">
      <c r="S1912" s="22"/>
      <c r="T1912" s="22"/>
      <c r="U1912" s="22"/>
      <c r="V1912" s="22"/>
      <c r="W1912" s="22"/>
      <c r="X1912" s="22"/>
    </row>
    <row r="1913" spans="19:24" x14ac:dyDescent="0.2">
      <c r="S1913" s="22"/>
      <c r="T1913" s="22"/>
      <c r="U1913" s="22"/>
      <c r="V1913" s="22"/>
      <c r="W1913" s="22"/>
      <c r="X1913" s="22"/>
    </row>
    <row r="1914" spans="19:24" x14ac:dyDescent="0.2">
      <c r="S1914" s="22"/>
      <c r="T1914" s="22"/>
      <c r="U1914" s="22"/>
      <c r="V1914" s="22"/>
      <c r="W1914" s="22"/>
      <c r="X1914" s="22"/>
    </row>
    <row r="1915" spans="19:24" x14ac:dyDescent="0.2">
      <c r="S1915" s="22"/>
      <c r="T1915" s="22"/>
      <c r="U1915" s="22"/>
      <c r="V1915" s="22"/>
      <c r="W1915" s="22"/>
      <c r="X1915" s="22"/>
    </row>
    <row r="1916" spans="19:24" x14ac:dyDescent="0.2">
      <c r="S1916" s="22"/>
      <c r="T1916" s="22"/>
      <c r="U1916" s="22"/>
      <c r="V1916" s="22"/>
      <c r="W1916" s="22"/>
      <c r="X1916" s="22"/>
    </row>
    <row r="1917" spans="19:24" x14ac:dyDescent="0.2">
      <c r="S1917" s="22"/>
      <c r="T1917" s="22"/>
      <c r="U1917" s="22"/>
      <c r="V1917" s="22"/>
      <c r="W1917" s="22"/>
      <c r="X1917" s="22"/>
    </row>
    <row r="1918" spans="19:24" x14ac:dyDescent="0.2">
      <c r="S1918" s="22"/>
      <c r="T1918" s="22"/>
      <c r="U1918" s="22"/>
      <c r="V1918" s="22"/>
      <c r="W1918" s="22"/>
      <c r="X1918" s="22"/>
    </row>
    <row r="1919" spans="19:24" x14ac:dyDescent="0.2">
      <c r="S1919" s="22"/>
      <c r="T1919" s="22"/>
      <c r="U1919" s="22"/>
      <c r="V1919" s="22"/>
      <c r="W1919" s="22"/>
      <c r="X1919" s="22"/>
    </row>
    <row r="1920" spans="19:24" x14ac:dyDescent="0.2">
      <c r="S1920" s="22"/>
      <c r="T1920" s="22"/>
      <c r="U1920" s="22"/>
      <c r="V1920" s="22"/>
      <c r="W1920" s="22"/>
      <c r="X1920" s="22"/>
    </row>
    <row r="1921" spans="19:24" x14ac:dyDescent="0.2">
      <c r="S1921" s="22"/>
      <c r="T1921" s="22"/>
      <c r="U1921" s="22"/>
      <c r="V1921" s="22"/>
      <c r="W1921" s="22"/>
      <c r="X1921" s="22"/>
    </row>
    <row r="1922" spans="19:24" x14ac:dyDescent="0.2">
      <c r="S1922" s="22"/>
      <c r="T1922" s="22"/>
      <c r="U1922" s="22"/>
      <c r="V1922" s="22"/>
      <c r="W1922" s="22"/>
      <c r="X1922" s="22"/>
    </row>
    <row r="1923" spans="19:24" x14ac:dyDescent="0.2">
      <c r="S1923" s="22"/>
      <c r="T1923" s="22"/>
      <c r="U1923" s="22"/>
      <c r="V1923" s="22"/>
      <c r="W1923" s="22"/>
      <c r="X1923" s="22"/>
    </row>
    <row r="1924" spans="19:24" x14ac:dyDescent="0.2">
      <c r="S1924" s="22"/>
      <c r="T1924" s="22"/>
      <c r="U1924" s="22"/>
      <c r="V1924" s="22"/>
      <c r="W1924" s="22"/>
      <c r="X1924" s="22"/>
    </row>
    <row r="1925" spans="19:24" x14ac:dyDescent="0.2">
      <c r="S1925" s="22"/>
      <c r="T1925" s="22"/>
      <c r="U1925" s="22"/>
      <c r="V1925" s="22"/>
      <c r="W1925" s="22"/>
      <c r="X1925" s="22"/>
    </row>
    <row r="1926" spans="19:24" x14ac:dyDescent="0.2">
      <c r="S1926" s="22"/>
      <c r="T1926" s="22"/>
      <c r="U1926" s="22"/>
      <c r="V1926" s="22"/>
      <c r="W1926" s="22"/>
      <c r="X1926" s="22"/>
    </row>
    <row r="1927" spans="19:24" x14ac:dyDescent="0.2">
      <c r="S1927" s="22"/>
      <c r="T1927" s="22"/>
      <c r="U1927" s="22"/>
      <c r="V1927" s="22"/>
      <c r="W1927" s="22"/>
      <c r="X1927" s="22"/>
    </row>
    <row r="1928" spans="19:24" x14ac:dyDescent="0.2">
      <c r="S1928" s="22"/>
      <c r="T1928" s="22"/>
      <c r="U1928" s="22"/>
      <c r="V1928" s="22"/>
      <c r="W1928" s="22"/>
      <c r="X1928" s="22"/>
    </row>
    <row r="1929" spans="19:24" x14ac:dyDescent="0.2">
      <c r="S1929" s="22"/>
      <c r="T1929" s="22"/>
      <c r="U1929" s="22"/>
      <c r="V1929" s="22"/>
      <c r="W1929" s="22"/>
      <c r="X1929" s="22"/>
    </row>
    <row r="1930" spans="19:24" x14ac:dyDescent="0.2">
      <c r="S1930" s="22"/>
      <c r="T1930" s="22"/>
      <c r="U1930" s="22"/>
      <c r="V1930" s="22"/>
      <c r="W1930" s="22"/>
      <c r="X1930" s="22"/>
    </row>
    <row r="1931" spans="19:24" x14ac:dyDescent="0.2">
      <c r="S1931" s="22"/>
      <c r="T1931" s="22"/>
      <c r="U1931" s="22"/>
      <c r="V1931" s="22"/>
      <c r="W1931" s="22"/>
      <c r="X1931" s="22"/>
    </row>
    <row r="1932" spans="19:24" x14ac:dyDescent="0.2">
      <c r="S1932" s="22"/>
      <c r="T1932" s="22"/>
      <c r="U1932" s="22"/>
      <c r="V1932" s="22"/>
      <c r="W1932" s="22"/>
      <c r="X1932" s="22"/>
    </row>
    <row r="1933" spans="19:24" x14ac:dyDescent="0.2">
      <c r="S1933" s="22"/>
      <c r="T1933" s="22"/>
      <c r="U1933" s="22"/>
      <c r="V1933" s="22"/>
      <c r="W1933" s="22"/>
      <c r="X1933" s="22"/>
    </row>
    <row r="1934" spans="19:24" x14ac:dyDescent="0.2">
      <c r="S1934" s="22"/>
      <c r="T1934" s="22"/>
      <c r="U1934" s="22"/>
      <c r="V1934" s="22"/>
      <c r="W1934" s="22"/>
      <c r="X1934" s="22"/>
    </row>
    <row r="1935" spans="19:24" x14ac:dyDescent="0.2">
      <c r="S1935" s="22"/>
      <c r="T1935" s="22"/>
      <c r="U1935" s="22"/>
      <c r="V1935" s="22"/>
      <c r="W1935" s="22"/>
      <c r="X1935" s="22"/>
    </row>
    <row r="1936" spans="19:24" x14ac:dyDescent="0.2">
      <c r="S1936" s="22"/>
      <c r="T1936" s="22"/>
      <c r="U1936" s="22"/>
      <c r="V1936" s="22"/>
      <c r="W1936" s="22"/>
      <c r="X1936" s="22"/>
    </row>
    <row r="1937" spans="19:24" x14ac:dyDescent="0.2">
      <c r="S1937" s="22"/>
      <c r="T1937" s="22"/>
      <c r="U1937" s="22"/>
      <c r="V1937" s="22"/>
      <c r="W1937" s="22"/>
      <c r="X1937" s="22"/>
    </row>
    <row r="1938" spans="19:24" x14ac:dyDescent="0.2">
      <c r="S1938" s="22"/>
      <c r="T1938" s="22"/>
      <c r="U1938" s="22"/>
      <c r="V1938" s="22"/>
      <c r="W1938" s="22"/>
      <c r="X1938" s="22"/>
    </row>
    <row r="1939" spans="19:24" x14ac:dyDescent="0.2">
      <c r="S1939" s="22"/>
      <c r="T1939" s="22"/>
      <c r="U1939" s="22"/>
      <c r="V1939" s="22"/>
      <c r="W1939" s="22"/>
      <c r="X1939" s="22"/>
    </row>
    <row r="1940" spans="19:24" x14ac:dyDescent="0.2">
      <c r="S1940" s="22"/>
      <c r="T1940" s="22"/>
      <c r="U1940" s="22"/>
      <c r="V1940" s="22"/>
      <c r="W1940" s="22"/>
      <c r="X1940" s="22"/>
    </row>
    <row r="1941" spans="19:24" x14ac:dyDescent="0.2">
      <c r="S1941" s="22"/>
      <c r="T1941" s="22"/>
      <c r="U1941" s="22"/>
      <c r="V1941" s="22"/>
      <c r="W1941" s="22"/>
      <c r="X1941" s="22"/>
    </row>
    <row r="1942" spans="19:24" x14ac:dyDescent="0.2">
      <c r="S1942" s="22"/>
      <c r="T1942" s="22"/>
      <c r="U1942" s="22"/>
      <c r="V1942" s="22"/>
      <c r="W1942" s="22"/>
      <c r="X1942" s="22"/>
    </row>
    <row r="1943" spans="19:24" x14ac:dyDescent="0.2">
      <c r="S1943" s="22"/>
      <c r="T1943" s="22"/>
      <c r="U1943" s="22"/>
      <c r="V1943" s="22"/>
      <c r="W1943" s="22"/>
      <c r="X1943" s="22"/>
    </row>
    <row r="1944" spans="19:24" x14ac:dyDescent="0.2">
      <c r="S1944" s="22"/>
      <c r="T1944" s="22"/>
      <c r="U1944" s="22"/>
      <c r="V1944" s="22"/>
      <c r="W1944" s="22"/>
      <c r="X1944" s="22"/>
    </row>
    <row r="1945" spans="19:24" x14ac:dyDescent="0.2">
      <c r="S1945" s="22"/>
      <c r="T1945" s="22"/>
      <c r="U1945" s="22"/>
      <c r="V1945" s="22"/>
      <c r="W1945" s="22"/>
      <c r="X1945" s="22"/>
    </row>
    <row r="1946" spans="19:24" x14ac:dyDescent="0.2">
      <c r="S1946" s="22"/>
      <c r="T1946" s="22"/>
      <c r="U1946" s="22"/>
      <c r="V1946" s="22"/>
      <c r="W1946" s="22"/>
      <c r="X1946" s="22"/>
    </row>
    <row r="1947" spans="19:24" x14ac:dyDescent="0.2">
      <c r="S1947" s="22"/>
      <c r="T1947" s="22"/>
      <c r="U1947" s="22"/>
      <c r="V1947" s="22"/>
      <c r="W1947" s="22"/>
      <c r="X1947" s="22"/>
    </row>
    <row r="1948" spans="19:24" x14ac:dyDescent="0.2">
      <c r="S1948" s="22"/>
      <c r="T1948" s="22"/>
      <c r="U1948" s="22"/>
      <c r="V1948" s="22"/>
      <c r="W1948" s="22"/>
      <c r="X1948" s="22"/>
    </row>
    <row r="1949" spans="19:24" x14ac:dyDescent="0.2">
      <c r="S1949" s="22"/>
      <c r="T1949" s="22"/>
      <c r="U1949" s="22"/>
      <c r="V1949" s="22"/>
      <c r="W1949" s="22"/>
      <c r="X1949" s="22"/>
    </row>
    <row r="1950" spans="19:24" x14ac:dyDescent="0.2">
      <c r="S1950" s="22"/>
      <c r="T1950" s="22"/>
      <c r="U1950" s="22"/>
      <c r="V1950" s="22"/>
      <c r="W1950" s="22"/>
      <c r="X1950" s="22"/>
    </row>
    <row r="1951" spans="19:24" x14ac:dyDescent="0.2">
      <c r="S1951" s="22"/>
      <c r="T1951" s="22"/>
      <c r="U1951" s="22"/>
      <c r="V1951" s="22"/>
      <c r="W1951" s="22"/>
      <c r="X1951" s="22"/>
    </row>
    <row r="1952" spans="19:24" x14ac:dyDescent="0.2">
      <c r="S1952" s="22"/>
      <c r="T1952" s="22"/>
      <c r="U1952" s="22"/>
      <c r="V1952" s="22"/>
      <c r="W1952" s="22"/>
      <c r="X1952" s="22"/>
    </row>
    <row r="1953" spans="19:24" x14ac:dyDescent="0.2">
      <c r="S1953" s="22"/>
      <c r="T1953" s="22"/>
      <c r="U1953" s="22"/>
      <c r="V1953" s="22"/>
      <c r="W1953" s="22"/>
      <c r="X1953" s="22"/>
    </row>
    <row r="1954" spans="19:24" x14ac:dyDescent="0.2">
      <c r="S1954" s="22"/>
      <c r="T1954" s="22"/>
      <c r="U1954" s="22"/>
      <c r="V1954" s="22"/>
      <c r="W1954" s="22"/>
      <c r="X1954" s="22"/>
    </row>
    <row r="1955" spans="19:24" x14ac:dyDescent="0.2">
      <c r="S1955" s="22"/>
      <c r="T1955" s="22"/>
      <c r="U1955" s="22"/>
      <c r="V1955" s="22"/>
      <c r="W1955" s="22"/>
      <c r="X1955" s="22"/>
    </row>
    <row r="1956" spans="19:24" x14ac:dyDescent="0.2">
      <c r="S1956" s="22"/>
      <c r="T1956" s="22"/>
      <c r="U1956" s="22"/>
      <c r="V1956" s="22"/>
      <c r="W1956" s="22"/>
      <c r="X1956" s="22"/>
    </row>
    <row r="1957" spans="19:24" x14ac:dyDescent="0.2">
      <c r="S1957" s="22"/>
      <c r="T1957" s="22"/>
      <c r="U1957" s="22"/>
      <c r="V1957" s="22"/>
      <c r="W1957" s="22"/>
      <c r="X1957" s="22"/>
    </row>
    <row r="1958" spans="19:24" x14ac:dyDescent="0.2">
      <c r="S1958" s="22"/>
      <c r="T1958" s="22"/>
      <c r="U1958" s="22"/>
      <c r="V1958" s="22"/>
      <c r="W1958" s="22"/>
      <c r="X1958" s="22"/>
    </row>
    <row r="1959" spans="19:24" x14ac:dyDescent="0.2">
      <c r="S1959" s="22"/>
      <c r="T1959" s="22"/>
      <c r="U1959" s="22"/>
      <c r="V1959" s="22"/>
      <c r="W1959" s="22"/>
      <c r="X1959" s="22"/>
    </row>
    <row r="1960" spans="19:24" x14ac:dyDescent="0.2">
      <c r="S1960" s="22"/>
      <c r="T1960" s="22"/>
      <c r="U1960" s="22"/>
      <c r="V1960" s="22"/>
      <c r="W1960" s="22"/>
      <c r="X1960" s="22"/>
    </row>
    <row r="1961" spans="19:24" x14ac:dyDescent="0.2">
      <c r="S1961" s="22"/>
      <c r="T1961" s="22"/>
      <c r="U1961" s="22"/>
      <c r="V1961" s="22"/>
      <c r="W1961" s="22"/>
      <c r="X1961" s="22"/>
    </row>
    <row r="1962" spans="19:24" x14ac:dyDescent="0.2">
      <c r="S1962" s="22"/>
      <c r="T1962" s="22"/>
      <c r="U1962" s="22"/>
      <c r="V1962" s="22"/>
      <c r="W1962" s="22"/>
      <c r="X1962" s="22"/>
    </row>
    <row r="1963" spans="19:24" x14ac:dyDescent="0.2">
      <c r="S1963" s="22"/>
      <c r="T1963" s="22"/>
      <c r="U1963" s="22"/>
      <c r="V1963" s="22"/>
      <c r="W1963" s="22"/>
      <c r="X1963" s="22"/>
    </row>
    <row r="1964" spans="19:24" x14ac:dyDescent="0.2">
      <c r="S1964" s="22"/>
      <c r="T1964" s="22"/>
      <c r="U1964" s="22"/>
      <c r="V1964" s="22"/>
      <c r="W1964" s="22"/>
      <c r="X1964" s="22"/>
    </row>
    <row r="1965" spans="19:24" x14ac:dyDescent="0.2">
      <c r="S1965" s="22"/>
      <c r="T1965" s="22"/>
      <c r="U1965" s="22"/>
      <c r="V1965" s="22"/>
      <c r="W1965" s="22"/>
      <c r="X1965" s="22"/>
    </row>
    <row r="1966" spans="19:24" x14ac:dyDescent="0.2">
      <c r="S1966" s="22"/>
      <c r="T1966" s="22"/>
      <c r="U1966" s="22"/>
      <c r="V1966" s="22"/>
      <c r="W1966" s="22"/>
      <c r="X1966" s="22"/>
    </row>
    <row r="1967" spans="19:24" x14ac:dyDescent="0.2">
      <c r="S1967" s="22"/>
      <c r="T1967" s="22"/>
      <c r="U1967" s="22"/>
      <c r="V1967" s="22"/>
      <c r="W1967" s="22"/>
      <c r="X1967" s="22"/>
    </row>
    <row r="1968" spans="19:24" x14ac:dyDescent="0.2">
      <c r="S1968" s="22"/>
      <c r="T1968" s="22"/>
      <c r="U1968" s="22"/>
      <c r="V1968" s="22"/>
      <c r="W1968" s="22"/>
      <c r="X1968" s="22"/>
    </row>
    <row r="1969" spans="19:24" x14ac:dyDescent="0.2">
      <c r="S1969" s="22"/>
      <c r="T1969" s="22"/>
      <c r="U1969" s="22"/>
      <c r="V1969" s="22"/>
      <c r="W1969" s="22"/>
      <c r="X1969" s="22"/>
    </row>
    <row r="1970" spans="19:24" x14ac:dyDescent="0.2">
      <c r="S1970" s="22"/>
      <c r="T1970" s="22"/>
      <c r="U1970" s="22"/>
      <c r="V1970" s="22"/>
      <c r="W1970" s="22"/>
      <c r="X1970" s="22"/>
    </row>
    <row r="1971" spans="19:24" x14ac:dyDescent="0.2">
      <c r="S1971" s="22"/>
      <c r="T1971" s="22"/>
      <c r="U1971" s="22"/>
      <c r="V1971" s="22"/>
      <c r="W1971" s="22"/>
      <c r="X1971" s="22"/>
    </row>
    <row r="1972" spans="19:24" x14ac:dyDescent="0.2">
      <c r="S1972" s="22"/>
      <c r="T1972" s="22"/>
      <c r="U1972" s="22"/>
      <c r="V1972" s="22"/>
      <c r="W1972" s="22"/>
      <c r="X1972" s="22"/>
    </row>
    <row r="1973" spans="19:24" x14ac:dyDescent="0.2">
      <c r="S1973" s="22"/>
      <c r="T1973" s="22"/>
      <c r="U1973" s="22"/>
      <c r="V1973" s="22"/>
      <c r="W1973" s="22"/>
      <c r="X1973" s="22"/>
    </row>
    <row r="1974" spans="19:24" x14ac:dyDescent="0.2">
      <c r="S1974" s="22"/>
      <c r="T1974" s="22"/>
      <c r="U1974" s="22"/>
      <c r="V1974" s="22"/>
      <c r="W1974" s="22"/>
      <c r="X1974" s="22"/>
    </row>
    <row r="1975" spans="19:24" x14ac:dyDescent="0.2">
      <c r="S1975" s="22"/>
      <c r="T1975" s="22"/>
      <c r="U1975" s="22"/>
      <c r="V1975" s="22"/>
      <c r="W1975" s="22"/>
      <c r="X1975" s="22"/>
    </row>
    <row r="1976" spans="19:24" x14ac:dyDescent="0.2">
      <c r="S1976" s="22"/>
      <c r="T1976" s="22"/>
      <c r="U1976" s="22"/>
      <c r="V1976" s="22"/>
      <c r="W1976" s="22"/>
      <c r="X1976" s="22"/>
    </row>
    <row r="1977" spans="19:24" x14ac:dyDescent="0.2">
      <c r="S1977" s="22"/>
      <c r="T1977" s="22"/>
      <c r="U1977" s="22"/>
      <c r="V1977" s="22"/>
      <c r="W1977" s="22"/>
      <c r="X1977" s="22"/>
    </row>
    <row r="1978" spans="19:24" x14ac:dyDescent="0.2">
      <c r="S1978" s="22"/>
      <c r="T1978" s="22"/>
      <c r="U1978" s="22"/>
      <c r="V1978" s="22"/>
      <c r="W1978" s="22"/>
      <c r="X1978" s="22"/>
    </row>
    <row r="1979" spans="19:24" x14ac:dyDescent="0.2">
      <c r="S1979" s="22"/>
      <c r="T1979" s="22"/>
      <c r="U1979" s="22"/>
      <c r="V1979" s="22"/>
      <c r="W1979" s="22"/>
      <c r="X1979" s="22"/>
    </row>
    <row r="1980" spans="19:24" x14ac:dyDescent="0.2">
      <c r="S1980" s="22"/>
      <c r="T1980" s="22"/>
      <c r="U1980" s="22"/>
      <c r="V1980" s="22"/>
      <c r="W1980" s="22"/>
      <c r="X1980" s="22"/>
    </row>
    <row r="1981" spans="19:24" x14ac:dyDescent="0.2">
      <c r="S1981" s="22"/>
      <c r="T1981" s="22"/>
      <c r="U1981" s="22"/>
      <c r="V1981" s="22"/>
      <c r="W1981" s="22"/>
      <c r="X1981" s="22"/>
    </row>
    <row r="1982" spans="19:24" x14ac:dyDescent="0.2">
      <c r="S1982" s="22"/>
      <c r="T1982" s="22"/>
      <c r="U1982" s="22"/>
      <c r="V1982" s="22"/>
      <c r="W1982" s="22"/>
      <c r="X1982" s="22"/>
    </row>
    <row r="1983" spans="19:24" x14ac:dyDescent="0.2">
      <c r="S1983" s="22"/>
      <c r="T1983" s="22"/>
      <c r="U1983" s="22"/>
      <c r="V1983" s="22"/>
      <c r="W1983" s="22"/>
      <c r="X1983" s="22"/>
    </row>
    <row r="1984" spans="19:24" x14ac:dyDescent="0.2">
      <c r="S1984" s="22"/>
      <c r="T1984" s="22"/>
      <c r="U1984" s="22"/>
      <c r="V1984" s="22"/>
      <c r="W1984" s="22"/>
      <c r="X1984" s="22"/>
    </row>
    <row r="1985" spans="19:24" x14ac:dyDescent="0.2">
      <c r="S1985" s="22"/>
      <c r="T1985" s="22"/>
      <c r="U1985" s="22"/>
      <c r="V1985" s="22"/>
      <c r="W1985" s="22"/>
      <c r="X1985" s="22"/>
    </row>
    <row r="1986" spans="19:24" x14ac:dyDescent="0.2">
      <c r="S1986" s="22"/>
      <c r="T1986" s="22"/>
      <c r="U1986" s="22"/>
      <c r="V1986" s="22"/>
      <c r="W1986" s="22"/>
      <c r="X1986" s="22"/>
    </row>
    <row r="1987" spans="19:24" x14ac:dyDescent="0.2">
      <c r="S1987" s="22"/>
      <c r="T1987" s="22"/>
      <c r="U1987" s="22"/>
      <c r="V1987" s="22"/>
      <c r="W1987" s="22"/>
      <c r="X1987" s="22"/>
    </row>
    <row r="1988" spans="19:24" x14ac:dyDescent="0.2">
      <c r="S1988" s="22"/>
      <c r="T1988" s="22"/>
      <c r="U1988" s="22"/>
      <c r="V1988" s="22"/>
      <c r="W1988" s="22"/>
      <c r="X1988" s="22"/>
    </row>
    <row r="1989" spans="19:24" x14ac:dyDescent="0.2">
      <c r="S1989" s="22"/>
      <c r="T1989" s="22"/>
      <c r="U1989" s="22"/>
      <c r="V1989" s="22"/>
      <c r="W1989" s="22"/>
      <c r="X1989" s="22"/>
    </row>
    <row r="1990" spans="19:24" x14ac:dyDescent="0.2">
      <c r="S1990" s="22"/>
      <c r="T1990" s="22"/>
      <c r="U1990" s="22"/>
      <c r="V1990" s="22"/>
      <c r="W1990" s="22"/>
      <c r="X1990" s="22"/>
    </row>
    <row r="1991" spans="19:24" x14ac:dyDescent="0.2">
      <c r="S1991" s="22"/>
      <c r="T1991" s="22"/>
      <c r="U1991" s="22"/>
      <c r="V1991" s="22"/>
      <c r="W1991" s="22"/>
      <c r="X1991" s="22"/>
    </row>
    <row r="1992" spans="19:24" x14ac:dyDescent="0.2">
      <c r="S1992" s="22"/>
      <c r="T1992" s="22"/>
      <c r="U1992" s="22"/>
      <c r="V1992" s="22"/>
      <c r="W1992" s="22"/>
      <c r="X1992" s="22"/>
    </row>
    <row r="1993" spans="19:24" x14ac:dyDescent="0.2">
      <c r="S1993" s="22"/>
      <c r="T1993" s="22"/>
      <c r="U1993" s="22"/>
      <c r="V1993" s="22"/>
      <c r="W1993" s="22"/>
      <c r="X1993" s="22"/>
    </row>
    <row r="1994" spans="19:24" x14ac:dyDescent="0.2">
      <c r="S1994" s="22"/>
      <c r="T1994" s="22"/>
      <c r="U1994" s="22"/>
      <c r="V1994" s="22"/>
      <c r="W1994" s="22"/>
      <c r="X1994" s="22"/>
    </row>
    <row r="1995" spans="19:24" x14ac:dyDescent="0.2">
      <c r="S1995" s="22"/>
      <c r="T1995" s="22"/>
      <c r="U1995" s="22"/>
      <c r="V1995" s="22"/>
      <c r="W1995" s="22"/>
      <c r="X1995" s="22"/>
    </row>
    <row r="1996" spans="19:24" x14ac:dyDescent="0.2">
      <c r="S1996" s="22"/>
      <c r="T1996" s="22"/>
      <c r="U1996" s="22"/>
      <c r="V1996" s="22"/>
      <c r="W1996" s="22"/>
      <c r="X1996" s="22"/>
    </row>
    <row r="1997" spans="19:24" x14ac:dyDescent="0.2">
      <c r="S1997" s="22"/>
      <c r="T1997" s="22"/>
      <c r="U1997" s="22"/>
      <c r="V1997" s="22"/>
      <c r="W1997" s="22"/>
      <c r="X1997" s="22"/>
    </row>
    <row r="1998" spans="19:24" x14ac:dyDescent="0.2">
      <c r="S1998" s="22"/>
      <c r="T1998" s="22"/>
      <c r="U1998" s="22"/>
      <c r="V1998" s="22"/>
      <c r="W1998" s="22"/>
      <c r="X1998" s="22"/>
    </row>
    <row r="1999" spans="19:24" x14ac:dyDescent="0.2">
      <c r="S1999" s="22"/>
      <c r="T1999" s="22"/>
      <c r="U1999" s="22"/>
      <c r="V1999" s="22"/>
      <c r="W1999" s="22"/>
      <c r="X1999" s="22"/>
    </row>
    <row r="2000" spans="19:24" x14ac:dyDescent="0.2">
      <c r="S2000" s="22"/>
      <c r="T2000" s="22"/>
      <c r="U2000" s="22"/>
      <c r="V2000" s="22"/>
      <c r="W2000" s="22"/>
      <c r="X2000" s="22"/>
    </row>
    <row r="2001" spans="19:24" x14ac:dyDescent="0.2">
      <c r="S2001" s="22"/>
      <c r="T2001" s="22"/>
      <c r="U2001" s="22"/>
      <c r="V2001" s="22"/>
      <c r="W2001" s="22"/>
      <c r="X2001" s="22"/>
    </row>
    <row r="2002" spans="19:24" x14ac:dyDescent="0.2">
      <c r="S2002" s="22"/>
      <c r="T2002" s="22"/>
      <c r="U2002" s="22"/>
      <c r="V2002" s="22"/>
      <c r="W2002" s="22"/>
      <c r="X2002" s="22"/>
    </row>
    <row r="2003" spans="19:24" x14ac:dyDescent="0.2">
      <c r="S2003" s="22"/>
      <c r="T2003" s="22"/>
      <c r="U2003" s="22"/>
      <c r="V2003" s="22"/>
      <c r="W2003" s="22"/>
      <c r="X2003" s="22"/>
    </row>
    <row r="2004" spans="19:24" x14ac:dyDescent="0.2">
      <c r="S2004" s="22"/>
      <c r="T2004" s="22"/>
      <c r="U2004" s="22"/>
      <c r="V2004" s="22"/>
      <c r="W2004" s="22"/>
      <c r="X2004" s="22"/>
    </row>
    <row r="2005" spans="19:24" x14ac:dyDescent="0.2">
      <c r="S2005" s="22"/>
      <c r="T2005" s="22"/>
      <c r="U2005" s="22"/>
      <c r="V2005" s="22"/>
      <c r="W2005" s="22"/>
      <c r="X2005" s="22"/>
    </row>
    <row r="2006" spans="19:24" x14ac:dyDescent="0.2">
      <c r="S2006" s="22"/>
      <c r="T2006" s="22"/>
      <c r="U2006" s="22"/>
      <c r="V2006" s="22"/>
      <c r="W2006" s="22"/>
      <c r="X2006" s="22"/>
    </row>
    <row r="2007" spans="19:24" x14ac:dyDescent="0.2">
      <c r="S2007" s="22"/>
      <c r="T2007" s="22"/>
      <c r="U2007" s="22"/>
      <c r="V2007" s="22"/>
      <c r="W2007" s="22"/>
      <c r="X2007" s="22"/>
    </row>
    <row r="2008" spans="19:24" x14ac:dyDescent="0.2">
      <c r="S2008" s="22"/>
      <c r="T2008" s="22"/>
      <c r="U2008" s="22"/>
      <c r="V2008" s="22"/>
      <c r="W2008" s="22"/>
      <c r="X2008" s="22"/>
    </row>
    <row r="2009" spans="19:24" x14ac:dyDescent="0.2">
      <c r="S2009" s="22"/>
      <c r="T2009" s="22"/>
      <c r="U2009" s="22"/>
      <c r="V2009" s="22"/>
      <c r="W2009" s="22"/>
      <c r="X2009" s="22"/>
    </row>
    <row r="2010" spans="19:24" x14ac:dyDescent="0.2">
      <c r="S2010" s="22"/>
      <c r="T2010" s="22"/>
      <c r="U2010" s="22"/>
      <c r="V2010" s="22"/>
      <c r="W2010" s="22"/>
      <c r="X2010" s="22"/>
    </row>
    <row r="2011" spans="19:24" x14ac:dyDescent="0.2">
      <c r="S2011" s="22"/>
      <c r="T2011" s="22"/>
      <c r="U2011" s="22"/>
      <c r="V2011" s="22"/>
      <c r="W2011" s="22"/>
      <c r="X2011" s="22"/>
    </row>
    <row r="2012" spans="19:24" x14ac:dyDescent="0.2">
      <c r="S2012" s="22"/>
      <c r="T2012" s="22"/>
      <c r="U2012" s="22"/>
      <c r="V2012" s="22"/>
      <c r="W2012" s="22"/>
      <c r="X2012" s="22"/>
    </row>
    <row r="2013" spans="19:24" x14ac:dyDescent="0.2">
      <c r="S2013" s="22"/>
      <c r="T2013" s="22"/>
      <c r="U2013" s="22"/>
      <c r="V2013" s="22"/>
      <c r="W2013" s="22"/>
      <c r="X2013" s="22"/>
    </row>
    <row r="2014" spans="19:24" x14ac:dyDescent="0.2">
      <c r="S2014" s="22"/>
      <c r="T2014" s="22"/>
      <c r="U2014" s="22"/>
      <c r="V2014" s="22"/>
      <c r="W2014" s="22"/>
      <c r="X2014" s="22"/>
    </row>
    <row r="2015" spans="19:24" x14ac:dyDescent="0.2">
      <c r="S2015" s="22"/>
      <c r="T2015" s="22"/>
      <c r="U2015" s="22"/>
      <c r="V2015" s="22"/>
      <c r="W2015" s="22"/>
      <c r="X2015" s="22"/>
    </row>
    <row r="2016" spans="19:24" x14ac:dyDescent="0.2">
      <c r="S2016" s="22"/>
      <c r="T2016" s="22"/>
      <c r="U2016" s="22"/>
      <c r="V2016" s="22"/>
      <c r="W2016" s="22"/>
      <c r="X2016" s="22"/>
    </row>
    <row r="2017" spans="19:24" x14ac:dyDescent="0.2">
      <c r="S2017" s="22"/>
      <c r="T2017" s="22"/>
      <c r="U2017" s="22"/>
      <c r="V2017" s="22"/>
      <c r="W2017" s="22"/>
      <c r="X2017" s="22"/>
    </row>
    <row r="2018" spans="19:24" x14ac:dyDescent="0.2">
      <c r="S2018" s="22"/>
      <c r="T2018" s="22"/>
      <c r="U2018" s="22"/>
      <c r="V2018" s="22"/>
      <c r="W2018" s="22"/>
      <c r="X2018" s="22"/>
    </row>
    <row r="2019" spans="19:24" x14ac:dyDescent="0.2">
      <c r="S2019" s="22"/>
      <c r="T2019" s="22"/>
      <c r="U2019" s="22"/>
      <c r="V2019" s="22"/>
      <c r="W2019" s="22"/>
      <c r="X2019" s="22"/>
    </row>
    <row r="2020" spans="19:24" x14ac:dyDescent="0.2">
      <c r="S2020" s="22"/>
      <c r="T2020" s="22"/>
      <c r="U2020" s="22"/>
      <c r="V2020" s="22"/>
      <c r="W2020" s="22"/>
      <c r="X2020" s="22"/>
    </row>
    <row r="2021" spans="19:24" x14ac:dyDescent="0.2">
      <c r="S2021" s="22"/>
      <c r="T2021" s="22"/>
      <c r="U2021" s="22"/>
      <c r="V2021" s="22"/>
      <c r="W2021" s="22"/>
      <c r="X2021" s="22"/>
    </row>
    <row r="2022" spans="19:24" x14ac:dyDescent="0.2">
      <c r="S2022" s="22"/>
      <c r="T2022" s="22"/>
      <c r="U2022" s="22"/>
      <c r="V2022" s="22"/>
      <c r="W2022" s="22"/>
      <c r="X2022" s="22"/>
    </row>
    <row r="2023" spans="19:24" x14ac:dyDescent="0.2">
      <c r="S2023" s="22"/>
      <c r="T2023" s="22"/>
      <c r="U2023" s="22"/>
      <c r="V2023" s="22"/>
      <c r="W2023" s="22"/>
      <c r="X2023" s="22"/>
    </row>
    <row r="2024" spans="19:24" x14ac:dyDescent="0.2">
      <c r="S2024" s="22"/>
      <c r="T2024" s="22"/>
      <c r="U2024" s="22"/>
      <c r="V2024" s="22"/>
      <c r="W2024" s="22"/>
      <c r="X2024" s="22"/>
    </row>
    <row r="2025" spans="19:24" x14ac:dyDescent="0.2">
      <c r="S2025" s="22"/>
      <c r="T2025" s="22"/>
      <c r="U2025" s="22"/>
      <c r="V2025" s="22"/>
      <c r="W2025" s="22"/>
      <c r="X2025" s="22"/>
    </row>
    <row r="2026" spans="19:24" x14ac:dyDescent="0.2">
      <c r="S2026" s="22"/>
      <c r="T2026" s="22"/>
      <c r="U2026" s="22"/>
      <c r="V2026" s="22"/>
      <c r="W2026" s="22"/>
      <c r="X2026" s="22"/>
    </row>
    <row r="2027" spans="19:24" x14ac:dyDescent="0.2">
      <c r="S2027" s="22"/>
      <c r="T2027" s="22"/>
      <c r="U2027" s="22"/>
      <c r="V2027" s="22"/>
      <c r="W2027" s="22"/>
      <c r="X2027" s="22"/>
    </row>
    <row r="2028" spans="19:24" x14ac:dyDescent="0.2">
      <c r="S2028" s="22"/>
      <c r="T2028" s="22"/>
      <c r="U2028" s="22"/>
      <c r="V2028" s="22"/>
      <c r="W2028" s="22"/>
      <c r="X2028" s="22"/>
    </row>
    <row r="2029" spans="19:24" x14ac:dyDescent="0.2">
      <c r="S2029" s="22"/>
      <c r="T2029" s="22"/>
      <c r="U2029" s="22"/>
      <c r="V2029" s="22"/>
      <c r="W2029" s="22"/>
      <c r="X2029" s="22"/>
    </row>
    <row r="2030" spans="19:24" x14ac:dyDescent="0.2">
      <c r="S2030" s="22"/>
      <c r="T2030" s="22"/>
      <c r="U2030" s="22"/>
      <c r="V2030" s="22"/>
      <c r="W2030" s="22"/>
      <c r="X2030" s="22"/>
    </row>
    <row r="2031" spans="19:24" x14ac:dyDescent="0.2">
      <c r="S2031" s="22"/>
      <c r="T2031" s="22"/>
      <c r="U2031" s="22"/>
      <c r="V2031" s="22"/>
      <c r="W2031" s="22"/>
      <c r="X2031" s="22"/>
    </row>
    <row r="2032" spans="19:24" x14ac:dyDescent="0.2">
      <c r="S2032" s="22"/>
      <c r="T2032" s="22"/>
      <c r="U2032" s="22"/>
      <c r="V2032" s="22"/>
      <c r="W2032" s="22"/>
      <c r="X2032" s="22"/>
    </row>
    <row r="2033" spans="19:24" x14ac:dyDescent="0.2">
      <c r="S2033" s="22"/>
      <c r="T2033" s="22"/>
      <c r="U2033" s="22"/>
      <c r="V2033" s="22"/>
      <c r="W2033" s="22"/>
      <c r="X2033" s="22"/>
    </row>
    <row r="2034" spans="19:24" x14ac:dyDescent="0.2">
      <c r="S2034" s="22"/>
      <c r="T2034" s="22"/>
      <c r="U2034" s="22"/>
      <c r="V2034" s="22"/>
      <c r="W2034" s="22"/>
      <c r="X2034" s="22"/>
    </row>
    <row r="2035" spans="19:24" x14ac:dyDescent="0.2">
      <c r="S2035" s="22"/>
      <c r="T2035" s="22"/>
      <c r="U2035" s="22"/>
      <c r="V2035" s="22"/>
      <c r="W2035" s="22"/>
      <c r="X2035" s="22"/>
    </row>
    <row r="2036" spans="19:24" x14ac:dyDescent="0.2">
      <c r="S2036" s="22"/>
      <c r="T2036" s="22"/>
      <c r="U2036" s="22"/>
      <c r="V2036" s="22"/>
      <c r="W2036" s="22"/>
      <c r="X2036" s="22"/>
    </row>
    <row r="2037" spans="19:24" x14ac:dyDescent="0.2">
      <c r="S2037" s="22"/>
      <c r="T2037" s="22"/>
      <c r="U2037" s="22"/>
      <c r="V2037" s="22"/>
      <c r="W2037" s="22"/>
      <c r="X2037" s="22"/>
    </row>
    <row r="2038" spans="19:24" x14ac:dyDescent="0.2">
      <c r="S2038" s="22"/>
      <c r="T2038" s="22"/>
      <c r="U2038" s="22"/>
      <c r="V2038" s="22"/>
      <c r="W2038" s="22"/>
      <c r="X2038" s="22"/>
    </row>
    <row r="2039" spans="19:24" x14ac:dyDescent="0.2">
      <c r="S2039" s="22"/>
      <c r="T2039" s="22"/>
      <c r="U2039" s="22"/>
      <c r="V2039" s="22"/>
      <c r="W2039" s="22"/>
      <c r="X2039" s="22"/>
    </row>
    <row r="2040" spans="19:24" x14ac:dyDescent="0.2">
      <c r="S2040" s="22"/>
      <c r="T2040" s="22"/>
      <c r="U2040" s="22"/>
      <c r="V2040" s="22"/>
      <c r="W2040" s="22"/>
      <c r="X2040" s="22"/>
    </row>
    <row r="2041" spans="19:24" x14ac:dyDescent="0.2">
      <c r="S2041" s="22"/>
      <c r="T2041" s="22"/>
      <c r="U2041" s="22"/>
      <c r="V2041" s="22"/>
      <c r="W2041" s="22"/>
      <c r="X2041" s="22"/>
    </row>
    <row r="2042" spans="19:24" x14ac:dyDescent="0.2">
      <c r="S2042" s="22"/>
      <c r="T2042" s="22"/>
      <c r="U2042" s="22"/>
      <c r="V2042" s="22"/>
      <c r="W2042" s="22"/>
      <c r="X2042" s="22"/>
    </row>
    <row r="2043" spans="19:24" x14ac:dyDescent="0.2">
      <c r="S2043" s="22"/>
      <c r="T2043" s="22"/>
      <c r="U2043" s="22"/>
      <c r="V2043" s="22"/>
      <c r="W2043" s="22"/>
      <c r="X2043" s="22"/>
    </row>
    <row r="2044" spans="19:24" x14ac:dyDescent="0.2">
      <c r="S2044" s="22"/>
      <c r="T2044" s="22"/>
      <c r="U2044" s="22"/>
      <c r="V2044" s="22"/>
      <c r="W2044" s="22"/>
      <c r="X2044" s="22"/>
    </row>
    <row r="2045" spans="19:24" x14ac:dyDescent="0.2">
      <c r="S2045" s="22"/>
      <c r="T2045" s="22"/>
      <c r="U2045" s="22"/>
      <c r="V2045" s="22"/>
      <c r="W2045" s="22"/>
      <c r="X2045" s="22"/>
    </row>
    <row r="2046" spans="19:24" x14ac:dyDescent="0.2">
      <c r="S2046" s="22"/>
      <c r="T2046" s="22"/>
      <c r="U2046" s="22"/>
      <c r="V2046" s="22"/>
      <c r="W2046" s="22"/>
      <c r="X2046" s="22"/>
    </row>
    <row r="2047" spans="19:24" x14ac:dyDescent="0.2">
      <c r="S2047" s="22"/>
      <c r="T2047" s="22"/>
      <c r="U2047" s="22"/>
      <c r="V2047" s="22"/>
      <c r="W2047" s="22"/>
      <c r="X2047" s="22"/>
    </row>
    <row r="2048" spans="19:24" x14ac:dyDescent="0.2">
      <c r="S2048" s="22"/>
      <c r="T2048" s="22"/>
      <c r="U2048" s="22"/>
      <c r="V2048" s="22"/>
      <c r="W2048" s="22"/>
      <c r="X2048" s="22"/>
    </row>
    <row r="2049" spans="19:24" x14ac:dyDescent="0.2">
      <c r="S2049" s="22"/>
      <c r="T2049" s="22"/>
      <c r="U2049" s="22"/>
      <c r="V2049" s="22"/>
      <c r="W2049" s="22"/>
      <c r="X2049" s="22"/>
    </row>
    <row r="2050" spans="19:24" x14ac:dyDescent="0.2">
      <c r="S2050" s="22"/>
      <c r="T2050" s="22"/>
      <c r="U2050" s="22"/>
      <c r="V2050" s="22"/>
      <c r="W2050" s="22"/>
      <c r="X2050" s="22"/>
    </row>
    <row r="2051" spans="19:24" x14ac:dyDescent="0.2">
      <c r="S2051" s="22"/>
      <c r="T2051" s="22"/>
      <c r="U2051" s="22"/>
      <c r="V2051" s="22"/>
      <c r="W2051" s="22"/>
      <c r="X2051" s="22"/>
    </row>
    <row r="2052" spans="19:24" x14ac:dyDescent="0.2">
      <c r="S2052" s="22"/>
      <c r="T2052" s="22"/>
      <c r="U2052" s="22"/>
      <c r="V2052" s="22"/>
      <c r="W2052" s="22"/>
      <c r="X2052" s="22"/>
    </row>
    <row r="2053" spans="19:24" x14ac:dyDescent="0.2">
      <c r="S2053" s="22"/>
      <c r="T2053" s="22"/>
      <c r="U2053" s="22"/>
      <c r="V2053" s="22"/>
      <c r="W2053" s="22"/>
      <c r="X2053" s="22"/>
    </row>
    <row r="2054" spans="19:24" x14ac:dyDescent="0.2">
      <c r="S2054" s="22"/>
      <c r="T2054" s="22"/>
      <c r="U2054" s="22"/>
      <c r="V2054" s="22"/>
      <c r="W2054" s="22"/>
      <c r="X2054" s="22"/>
    </row>
    <row r="2055" spans="19:24" x14ac:dyDescent="0.2">
      <c r="S2055" s="22"/>
      <c r="T2055" s="22"/>
      <c r="U2055" s="22"/>
      <c r="V2055" s="22"/>
      <c r="W2055" s="22"/>
      <c r="X2055" s="22"/>
    </row>
    <row r="2056" spans="19:24" x14ac:dyDescent="0.2">
      <c r="S2056" s="22"/>
      <c r="T2056" s="22"/>
      <c r="U2056" s="22"/>
      <c r="V2056" s="22"/>
      <c r="W2056" s="22"/>
      <c r="X2056" s="22"/>
    </row>
    <row r="2057" spans="19:24" x14ac:dyDescent="0.2">
      <c r="S2057" s="22"/>
      <c r="T2057" s="22"/>
      <c r="U2057" s="22"/>
      <c r="V2057" s="22"/>
      <c r="W2057" s="22"/>
      <c r="X2057" s="22"/>
    </row>
    <row r="2058" spans="19:24" x14ac:dyDescent="0.2">
      <c r="S2058" s="22"/>
      <c r="T2058" s="22"/>
      <c r="U2058" s="22"/>
      <c r="V2058" s="22"/>
      <c r="W2058" s="22"/>
      <c r="X2058" s="22"/>
    </row>
    <row r="2059" spans="19:24" x14ac:dyDescent="0.2">
      <c r="S2059" s="22"/>
      <c r="T2059" s="22"/>
      <c r="U2059" s="22"/>
      <c r="V2059" s="22"/>
      <c r="W2059" s="22"/>
      <c r="X2059" s="22"/>
    </row>
    <row r="2060" spans="19:24" x14ac:dyDescent="0.2">
      <c r="S2060" s="22"/>
      <c r="T2060" s="22"/>
      <c r="U2060" s="22"/>
      <c r="V2060" s="22"/>
      <c r="W2060" s="22"/>
      <c r="X2060" s="22"/>
    </row>
    <row r="2061" spans="19:24" x14ac:dyDescent="0.2">
      <c r="S2061" s="22"/>
      <c r="T2061" s="22"/>
      <c r="U2061" s="22"/>
      <c r="V2061" s="22"/>
      <c r="W2061" s="22"/>
      <c r="X2061" s="22"/>
    </row>
    <row r="2062" spans="19:24" x14ac:dyDescent="0.2">
      <c r="S2062" s="22"/>
      <c r="T2062" s="22"/>
      <c r="U2062" s="22"/>
      <c r="V2062" s="22"/>
      <c r="W2062" s="22"/>
      <c r="X2062" s="22"/>
    </row>
    <row r="2063" spans="19:24" x14ac:dyDescent="0.2">
      <c r="S2063" s="22"/>
      <c r="T2063" s="22"/>
      <c r="U2063" s="22"/>
      <c r="V2063" s="22"/>
      <c r="W2063" s="22"/>
      <c r="X2063" s="22"/>
    </row>
    <row r="2064" spans="19:24" x14ac:dyDescent="0.2">
      <c r="S2064" s="22"/>
      <c r="T2064" s="22"/>
      <c r="U2064" s="22"/>
      <c r="V2064" s="22"/>
      <c r="W2064" s="22"/>
      <c r="X2064" s="22"/>
    </row>
    <row r="2065" spans="19:24" x14ac:dyDescent="0.2">
      <c r="S2065" s="22"/>
      <c r="T2065" s="22"/>
      <c r="U2065" s="22"/>
      <c r="V2065" s="22"/>
      <c r="W2065" s="22"/>
      <c r="X2065" s="22"/>
    </row>
    <row r="2066" spans="19:24" x14ac:dyDescent="0.2">
      <c r="S2066" s="22"/>
      <c r="T2066" s="22"/>
      <c r="U2066" s="22"/>
      <c r="V2066" s="22"/>
      <c r="W2066" s="22"/>
      <c r="X2066" s="22"/>
    </row>
    <row r="2067" spans="19:24" x14ac:dyDescent="0.2">
      <c r="S2067" s="22"/>
      <c r="T2067" s="22"/>
      <c r="U2067" s="22"/>
      <c r="V2067" s="22"/>
      <c r="W2067" s="22"/>
      <c r="X2067" s="22"/>
    </row>
    <row r="2068" spans="19:24" x14ac:dyDescent="0.2">
      <c r="S2068" s="22"/>
      <c r="T2068" s="22"/>
      <c r="U2068" s="22"/>
      <c r="V2068" s="22"/>
      <c r="W2068" s="22"/>
      <c r="X2068" s="22"/>
    </row>
    <row r="2069" spans="19:24" x14ac:dyDescent="0.2">
      <c r="S2069" s="22"/>
      <c r="T2069" s="22"/>
      <c r="U2069" s="22"/>
      <c r="V2069" s="22"/>
      <c r="W2069" s="22"/>
      <c r="X2069" s="22"/>
    </row>
    <row r="2070" spans="19:24" x14ac:dyDescent="0.2">
      <c r="S2070" s="22"/>
      <c r="T2070" s="22"/>
      <c r="U2070" s="22"/>
      <c r="V2070" s="22"/>
      <c r="W2070" s="22"/>
      <c r="X2070" s="22"/>
    </row>
    <row r="2071" spans="19:24" x14ac:dyDescent="0.2">
      <c r="S2071" s="22"/>
      <c r="T2071" s="22"/>
      <c r="U2071" s="22"/>
      <c r="V2071" s="22"/>
      <c r="W2071" s="22"/>
      <c r="X2071" s="22"/>
    </row>
    <row r="2072" spans="19:24" x14ac:dyDescent="0.2">
      <c r="S2072" s="22"/>
      <c r="T2072" s="22"/>
      <c r="U2072" s="22"/>
      <c r="V2072" s="22"/>
      <c r="W2072" s="22"/>
      <c r="X2072" s="22"/>
    </row>
    <row r="2073" spans="19:24" x14ac:dyDescent="0.2">
      <c r="S2073" s="22"/>
      <c r="T2073" s="22"/>
      <c r="U2073" s="22"/>
      <c r="V2073" s="22"/>
      <c r="W2073" s="22"/>
      <c r="X2073" s="22"/>
    </row>
    <row r="2074" spans="19:24" x14ac:dyDescent="0.2">
      <c r="S2074" s="22"/>
      <c r="T2074" s="22"/>
      <c r="U2074" s="22"/>
      <c r="V2074" s="22"/>
      <c r="W2074" s="22"/>
      <c r="X2074" s="22"/>
    </row>
    <row r="2075" spans="19:24" x14ac:dyDescent="0.2">
      <c r="S2075" s="22"/>
      <c r="T2075" s="22"/>
      <c r="U2075" s="22"/>
      <c r="V2075" s="22"/>
      <c r="W2075" s="22"/>
      <c r="X2075" s="22"/>
    </row>
    <row r="2076" spans="19:24" x14ac:dyDescent="0.2">
      <c r="S2076" s="22"/>
      <c r="T2076" s="22"/>
      <c r="U2076" s="22"/>
      <c r="V2076" s="22"/>
      <c r="W2076" s="22"/>
      <c r="X2076" s="22"/>
    </row>
    <row r="2077" spans="19:24" x14ac:dyDescent="0.2">
      <c r="S2077" s="22"/>
      <c r="T2077" s="22"/>
      <c r="U2077" s="22"/>
      <c r="V2077" s="22"/>
      <c r="W2077" s="22"/>
      <c r="X2077" s="22"/>
    </row>
    <row r="2078" spans="19:24" x14ac:dyDescent="0.2">
      <c r="S2078" s="22"/>
      <c r="T2078" s="22"/>
      <c r="U2078" s="22"/>
      <c r="V2078" s="22"/>
      <c r="W2078" s="22"/>
      <c r="X2078" s="22"/>
    </row>
    <row r="2079" spans="19:24" x14ac:dyDescent="0.2">
      <c r="S2079" s="22"/>
      <c r="T2079" s="22"/>
      <c r="U2079" s="22"/>
      <c r="V2079" s="22"/>
      <c r="W2079" s="22"/>
      <c r="X2079" s="22"/>
    </row>
    <row r="2080" spans="19:24" x14ac:dyDescent="0.2">
      <c r="S2080" s="22"/>
      <c r="T2080" s="22"/>
      <c r="U2080" s="22"/>
      <c r="V2080" s="22"/>
      <c r="W2080" s="22"/>
      <c r="X2080" s="22"/>
    </row>
    <row r="2081" spans="19:24" x14ac:dyDescent="0.2">
      <c r="S2081" s="22"/>
      <c r="T2081" s="22"/>
      <c r="U2081" s="22"/>
      <c r="V2081" s="22"/>
      <c r="W2081" s="22"/>
      <c r="X2081" s="22"/>
    </row>
    <row r="2082" spans="19:24" x14ac:dyDescent="0.2">
      <c r="S2082" s="22"/>
      <c r="T2082" s="22"/>
      <c r="U2082" s="22"/>
      <c r="V2082" s="22"/>
      <c r="W2082" s="22"/>
      <c r="X2082" s="22"/>
    </row>
    <row r="2083" spans="19:24" x14ac:dyDescent="0.2">
      <c r="S2083" s="22"/>
      <c r="T2083" s="22"/>
      <c r="U2083" s="22"/>
      <c r="V2083" s="22"/>
      <c r="W2083" s="22"/>
      <c r="X2083" s="22"/>
    </row>
    <row r="2084" spans="19:24" x14ac:dyDescent="0.2">
      <c r="S2084" s="22"/>
      <c r="T2084" s="22"/>
      <c r="U2084" s="22"/>
      <c r="V2084" s="22"/>
      <c r="W2084" s="22"/>
      <c r="X2084" s="22"/>
    </row>
    <row r="2085" spans="19:24" x14ac:dyDescent="0.2">
      <c r="S2085" s="22"/>
      <c r="T2085" s="22"/>
      <c r="U2085" s="22"/>
      <c r="V2085" s="22"/>
      <c r="W2085" s="22"/>
      <c r="X2085" s="22"/>
    </row>
    <row r="2086" spans="19:24" x14ac:dyDescent="0.2">
      <c r="S2086" s="22"/>
      <c r="T2086" s="22"/>
      <c r="U2086" s="22"/>
      <c r="V2086" s="22"/>
      <c r="W2086" s="22"/>
      <c r="X2086" s="22"/>
    </row>
    <row r="2087" spans="19:24" x14ac:dyDescent="0.2">
      <c r="S2087" s="22"/>
      <c r="T2087" s="22"/>
      <c r="U2087" s="22"/>
      <c r="V2087" s="22"/>
      <c r="W2087" s="22"/>
      <c r="X2087" s="22"/>
    </row>
    <row r="2088" spans="19:24" x14ac:dyDescent="0.2">
      <c r="S2088" s="22"/>
      <c r="T2088" s="22"/>
      <c r="U2088" s="22"/>
      <c r="V2088" s="22"/>
      <c r="W2088" s="22"/>
      <c r="X2088" s="22"/>
    </row>
    <row r="2089" spans="19:24" x14ac:dyDescent="0.2">
      <c r="S2089" s="22"/>
      <c r="T2089" s="22"/>
      <c r="U2089" s="22"/>
      <c r="V2089" s="22"/>
      <c r="W2089" s="22"/>
      <c r="X2089" s="22"/>
    </row>
    <row r="2090" spans="19:24" x14ac:dyDescent="0.2">
      <c r="S2090" s="22"/>
      <c r="T2090" s="22"/>
      <c r="U2090" s="22"/>
      <c r="V2090" s="22"/>
      <c r="W2090" s="22"/>
      <c r="X2090" s="22"/>
    </row>
    <row r="2091" spans="19:24" x14ac:dyDescent="0.2">
      <c r="S2091" s="22"/>
      <c r="T2091" s="22"/>
      <c r="U2091" s="22"/>
      <c r="V2091" s="22"/>
      <c r="W2091" s="22"/>
      <c r="X2091" s="22"/>
    </row>
    <row r="2092" spans="19:24" x14ac:dyDescent="0.2">
      <c r="S2092" s="22"/>
      <c r="T2092" s="22"/>
      <c r="U2092" s="22"/>
      <c r="V2092" s="22"/>
      <c r="W2092" s="22"/>
      <c r="X2092" s="22"/>
    </row>
    <row r="2093" spans="19:24" x14ac:dyDescent="0.2">
      <c r="S2093" s="22"/>
      <c r="T2093" s="22"/>
      <c r="U2093" s="22"/>
      <c r="V2093" s="22"/>
      <c r="W2093" s="22"/>
      <c r="X2093" s="22"/>
    </row>
    <row r="2094" spans="19:24" x14ac:dyDescent="0.2">
      <c r="S2094" s="22"/>
      <c r="T2094" s="22"/>
      <c r="U2094" s="22"/>
      <c r="V2094" s="22"/>
      <c r="W2094" s="22"/>
      <c r="X2094" s="22"/>
    </row>
    <row r="2095" spans="19:24" x14ac:dyDescent="0.2">
      <c r="S2095" s="22"/>
      <c r="T2095" s="22"/>
      <c r="U2095" s="22"/>
      <c r="V2095" s="22"/>
      <c r="W2095" s="22"/>
      <c r="X2095" s="22"/>
    </row>
    <row r="2096" spans="19:24" x14ac:dyDescent="0.2">
      <c r="S2096" s="22"/>
      <c r="T2096" s="22"/>
      <c r="U2096" s="22"/>
      <c r="V2096" s="22"/>
      <c r="W2096" s="22"/>
      <c r="X2096" s="22"/>
    </row>
    <row r="2097" spans="19:24" x14ac:dyDescent="0.2">
      <c r="S2097" s="22"/>
      <c r="T2097" s="22"/>
      <c r="U2097" s="22"/>
      <c r="V2097" s="22"/>
      <c r="W2097" s="22"/>
      <c r="X2097" s="22"/>
    </row>
    <row r="2098" spans="19:24" x14ac:dyDescent="0.2">
      <c r="S2098" s="22"/>
      <c r="T2098" s="22"/>
      <c r="U2098" s="22"/>
      <c r="V2098" s="22"/>
      <c r="W2098" s="22"/>
      <c r="X2098" s="22"/>
    </row>
    <row r="2099" spans="19:24" x14ac:dyDescent="0.2">
      <c r="S2099" s="22"/>
      <c r="T2099" s="22"/>
      <c r="U2099" s="22"/>
      <c r="V2099" s="22"/>
      <c r="W2099" s="22"/>
      <c r="X2099" s="22"/>
    </row>
    <row r="2100" spans="19:24" x14ac:dyDescent="0.2">
      <c r="S2100" s="22"/>
      <c r="T2100" s="22"/>
      <c r="U2100" s="22"/>
      <c r="V2100" s="22"/>
      <c r="W2100" s="22"/>
      <c r="X2100" s="22"/>
    </row>
    <row r="2101" spans="19:24" x14ac:dyDescent="0.2">
      <c r="S2101" s="22"/>
      <c r="T2101" s="22"/>
      <c r="U2101" s="22"/>
      <c r="V2101" s="22"/>
      <c r="W2101" s="22"/>
      <c r="X2101" s="22"/>
    </row>
    <row r="2102" spans="19:24" x14ac:dyDescent="0.2">
      <c r="S2102" s="22"/>
      <c r="T2102" s="22"/>
      <c r="U2102" s="22"/>
      <c r="V2102" s="22"/>
      <c r="W2102" s="22"/>
      <c r="X2102" s="22"/>
    </row>
    <row r="2103" spans="19:24" x14ac:dyDescent="0.2">
      <c r="S2103" s="22"/>
      <c r="T2103" s="22"/>
      <c r="U2103" s="22"/>
      <c r="V2103" s="22"/>
      <c r="W2103" s="22"/>
      <c r="X2103" s="22"/>
    </row>
    <row r="2104" spans="19:24" x14ac:dyDescent="0.2">
      <c r="S2104" s="22"/>
      <c r="T2104" s="22"/>
      <c r="U2104" s="22"/>
      <c r="V2104" s="22"/>
      <c r="W2104" s="22"/>
      <c r="X2104" s="22"/>
    </row>
    <row r="2105" spans="19:24" x14ac:dyDescent="0.2">
      <c r="S2105" s="22"/>
      <c r="T2105" s="22"/>
      <c r="U2105" s="22"/>
      <c r="V2105" s="22"/>
      <c r="W2105" s="22"/>
      <c r="X2105" s="22"/>
    </row>
    <row r="2106" spans="19:24" x14ac:dyDescent="0.2">
      <c r="S2106" s="22"/>
      <c r="T2106" s="22"/>
      <c r="U2106" s="22"/>
      <c r="V2106" s="22"/>
      <c r="W2106" s="22"/>
      <c r="X2106" s="22"/>
    </row>
    <row r="2107" spans="19:24" x14ac:dyDescent="0.2">
      <c r="S2107" s="22"/>
      <c r="T2107" s="22"/>
      <c r="U2107" s="22"/>
      <c r="V2107" s="22"/>
      <c r="W2107" s="22"/>
      <c r="X2107" s="22"/>
    </row>
    <row r="2108" spans="19:24" x14ac:dyDescent="0.2">
      <c r="S2108" s="22"/>
      <c r="T2108" s="22"/>
      <c r="U2108" s="22"/>
      <c r="V2108" s="22"/>
      <c r="W2108" s="22"/>
      <c r="X2108" s="22"/>
    </row>
    <row r="2109" spans="19:24" x14ac:dyDescent="0.2">
      <c r="S2109" s="22"/>
      <c r="T2109" s="22"/>
      <c r="U2109" s="22"/>
      <c r="V2109" s="22"/>
      <c r="W2109" s="22"/>
      <c r="X2109" s="22"/>
    </row>
    <row r="2110" spans="19:24" x14ac:dyDescent="0.2">
      <c r="S2110" s="22"/>
      <c r="T2110" s="22"/>
      <c r="U2110" s="22"/>
      <c r="V2110" s="22"/>
      <c r="W2110" s="22"/>
      <c r="X2110" s="22"/>
    </row>
    <row r="2111" spans="19:24" x14ac:dyDescent="0.2">
      <c r="S2111" s="22"/>
      <c r="T2111" s="22"/>
      <c r="U2111" s="22"/>
      <c r="V2111" s="22"/>
      <c r="W2111" s="22"/>
      <c r="X2111" s="22"/>
    </row>
    <row r="2112" spans="19:24" x14ac:dyDescent="0.2">
      <c r="S2112" s="22"/>
      <c r="T2112" s="22"/>
      <c r="U2112" s="22"/>
      <c r="V2112" s="22"/>
      <c r="W2112" s="22"/>
      <c r="X2112" s="22"/>
    </row>
    <row r="2113" spans="19:24" x14ac:dyDescent="0.2">
      <c r="S2113" s="22"/>
      <c r="T2113" s="22"/>
      <c r="U2113" s="22"/>
      <c r="V2113" s="22"/>
      <c r="W2113" s="22"/>
      <c r="X2113" s="22"/>
    </row>
    <row r="2114" spans="19:24" x14ac:dyDescent="0.2">
      <c r="S2114" s="22"/>
      <c r="T2114" s="22"/>
      <c r="U2114" s="22"/>
      <c r="V2114" s="22"/>
      <c r="W2114" s="22"/>
      <c r="X2114" s="22"/>
    </row>
    <row r="2115" spans="19:24" x14ac:dyDescent="0.2">
      <c r="S2115" s="22"/>
      <c r="T2115" s="22"/>
      <c r="U2115" s="22"/>
      <c r="V2115" s="22"/>
      <c r="W2115" s="22"/>
      <c r="X2115" s="22"/>
    </row>
    <row r="2116" spans="19:24" x14ac:dyDescent="0.2">
      <c r="S2116" s="22"/>
      <c r="T2116" s="22"/>
      <c r="U2116" s="22"/>
      <c r="V2116" s="22"/>
      <c r="W2116" s="22"/>
      <c r="X2116" s="22"/>
    </row>
    <row r="2117" spans="19:24" x14ac:dyDescent="0.2">
      <c r="S2117" s="22"/>
      <c r="T2117" s="22"/>
      <c r="U2117" s="22"/>
      <c r="V2117" s="22"/>
      <c r="W2117" s="22"/>
      <c r="X2117" s="22"/>
    </row>
    <row r="2118" spans="19:24" x14ac:dyDescent="0.2">
      <c r="S2118" s="22"/>
      <c r="T2118" s="22"/>
      <c r="U2118" s="22"/>
      <c r="V2118" s="22"/>
      <c r="W2118" s="22"/>
      <c r="X2118" s="22"/>
    </row>
    <row r="2119" spans="19:24" x14ac:dyDescent="0.2">
      <c r="S2119" s="22"/>
      <c r="T2119" s="22"/>
      <c r="U2119" s="22"/>
      <c r="V2119" s="22"/>
      <c r="W2119" s="22"/>
      <c r="X2119" s="22"/>
    </row>
    <row r="2120" spans="19:24" x14ac:dyDescent="0.2">
      <c r="S2120" s="22"/>
      <c r="T2120" s="22"/>
      <c r="U2120" s="22"/>
      <c r="V2120" s="22"/>
      <c r="W2120" s="22"/>
      <c r="X2120" s="22"/>
    </row>
    <row r="2121" spans="19:24" x14ac:dyDescent="0.2">
      <c r="S2121" s="22"/>
      <c r="T2121" s="22"/>
      <c r="U2121" s="22"/>
      <c r="V2121" s="22"/>
      <c r="W2121" s="22"/>
      <c r="X2121" s="22"/>
    </row>
    <row r="2122" spans="19:24" x14ac:dyDescent="0.2">
      <c r="S2122" s="22"/>
      <c r="T2122" s="22"/>
      <c r="U2122" s="22"/>
      <c r="V2122" s="22"/>
      <c r="W2122" s="22"/>
      <c r="X2122" s="22"/>
    </row>
    <row r="2123" spans="19:24" x14ac:dyDescent="0.2">
      <c r="S2123" s="22"/>
      <c r="T2123" s="22"/>
      <c r="U2123" s="22"/>
      <c r="V2123" s="22"/>
      <c r="W2123" s="22"/>
      <c r="X2123" s="22"/>
    </row>
    <row r="2124" spans="19:24" x14ac:dyDescent="0.2">
      <c r="S2124" s="22"/>
      <c r="T2124" s="22"/>
      <c r="U2124" s="22"/>
      <c r="V2124" s="22"/>
      <c r="W2124" s="22"/>
      <c r="X2124" s="22"/>
    </row>
    <row r="2125" spans="19:24" x14ac:dyDescent="0.2">
      <c r="S2125" s="22"/>
      <c r="T2125" s="22"/>
      <c r="U2125" s="22"/>
      <c r="V2125" s="22"/>
      <c r="W2125" s="22"/>
      <c r="X2125" s="22"/>
    </row>
    <row r="2126" spans="19:24" x14ac:dyDescent="0.2">
      <c r="S2126" s="22"/>
      <c r="T2126" s="22"/>
      <c r="U2126" s="22"/>
      <c r="V2126" s="22"/>
      <c r="W2126" s="22"/>
      <c r="X2126" s="22"/>
    </row>
    <row r="2127" spans="19:24" x14ac:dyDescent="0.2">
      <c r="S2127" s="22"/>
      <c r="T2127" s="22"/>
      <c r="U2127" s="22"/>
      <c r="V2127" s="22"/>
      <c r="W2127" s="22"/>
      <c r="X2127" s="22"/>
    </row>
    <row r="2128" spans="19:24" x14ac:dyDescent="0.2">
      <c r="S2128" s="22"/>
      <c r="T2128" s="22"/>
      <c r="U2128" s="22"/>
      <c r="V2128" s="22"/>
      <c r="W2128" s="22"/>
      <c r="X2128" s="22"/>
    </row>
    <row r="2129" spans="19:24" x14ac:dyDescent="0.2">
      <c r="S2129" s="22"/>
      <c r="T2129" s="22"/>
      <c r="U2129" s="22"/>
      <c r="V2129" s="22"/>
      <c r="W2129" s="22"/>
      <c r="X2129" s="22"/>
    </row>
    <row r="2130" spans="19:24" x14ac:dyDescent="0.2">
      <c r="S2130" s="22"/>
      <c r="T2130" s="22"/>
      <c r="U2130" s="22"/>
      <c r="V2130" s="22"/>
      <c r="W2130" s="22"/>
      <c r="X2130" s="22"/>
    </row>
    <row r="2131" spans="19:24" x14ac:dyDescent="0.2">
      <c r="S2131" s="22"/>
      <c r="T2131" s="22"/>
      <c r="U2131" s="22"/>
      <c r="V2131" s="22"/>
      <c r="W2131" s="22"/>
      <c r="X2131" s="22"/>
    </row>
    <row r="2132" spans="19:24" x14ac:dyDescent="0.2">
      <c r="S2132" s="22"/>
      <c r="T2132" s="22"/>
      <c r="U2132" s="22"/>
      <c r="V2132" s="22"/>
      <c r="W2132" s="22"/>
      <c r="X2132" s="22"/>
    </row>
    <row r="2133" spans="19:24" x14ac:dyDescent="0.2">
      <c r="S2133" s="22"/>
      <c r="T2133" s="22"/>
      <c r="U2133" s="22"/>
      <c r="V2133" s="22"/>
      <c r="W2133" s="22"/>
      <c r="X2133" s="22"/>
    </row>
    <row r="2134" spans="19:24" x14ac:dyDescent="0.2">
      <c r="S2134" s="22"/>
      <c r="T2134" s="22"/>
      <c r="U2134" s="22"/>
      <c r="V2134" s="22"/>
      <c r="W2134" s="22"/>
      <c r="X2134" s="22"/>
    </row>
    <row r="2135" spans="19:24" x14ac:dyDescent="0.2">
      <c r="S2135" s="22"/>
      <c r="T2135" s="22"/>
      <c r="U2135" s="22"/>
      <c r="V2135" s="22"/>
      <c r="W2135" s="22"/>
      <c r="X2135" s="22"/>
    </row>
    <row r="2136" spans="19:24" x14ac:dyDescent="0.2">
      <c r="S2136" s="22"/>
      <c r="T2136" s="22"/>
      <c r="U2136" s="22"/>
      <c r="V2136" s="22"/>
      <c r="W2136" s="22"/>
      <c r="X2136" s="22"/>
    </row>
    <row r="2137" spans="19:24" x14ac:dyDescent="0.2">
      <c r="S2137" s="22"/>
      <c r="T2137" s="22"/>
      <c r="U2137" s="22"/>
      <c r="V2137" s="22"/>
      <c r="W2137" s="22"/>
      <c r="X2137" s="22"/>
    </row>
    <row r="2138" spans="19:24" x14ac:dyDescent="0.2">
      <c r="S2138" s="22"/>
      <c r="T2138" s="22"/>
      <c r="U2138" s="22"/>
      <c r="V2138" s="22"/>
      <c r="W2138" s="22"/>
      <c r="X2138" s="22"/>
    </row>
    <row r="2139" spans="19:24" x14ac:dyDescent="0.2">
      <c r="S2139" s="22"/>
      <c r="T2139" s="22"/>
      <c r="U2139" s="22"/>
      <c r="V2139" s="22"/>
      <c r="W2139" s="22"/>
      <c r="X2139" s="22"/>
    </row>
    <row r="2140" spans="19:24" x14ac:dyDescent="0.2">
      <c r="S2140" s="22"/>
      <c r="T2140" s="22"/>
      <c r="U2140" s="22"/>
      <c r="V2140" s="22"/>
      <c r="W2140" s="22"/>
      <c r="X2140" s="22"/>
    </row>
    <row r="2141" spans="19:24" x14ac:dyDescent="0.2">
      <c r="S2141" s="22"/>
      <c r="T2141" s="22"/>
      <c r="U2141" s="22"/>
      <c r="V2141" s="22"/>
      <c r="W2141" s="22"/>
      <c r="X2141" s="22"/>
    </row>
    <row r="2142" spans="19:24" x14ac:dyDescent="0.2">
      <c r="S2142" s="22"/>
      <c r="T2142" s="22"/>
      <c r="U2142" s="22"/>
      <c r="V2142" s="22"/>
      <c r="W2142" s="22"/>
      <c r="X2142" s="22"/>
    </row>
    <row r="2143" spans="19:24" x14ac:dyDescent="0.2">
      <c r="S2143" s="22"/>
      <c r="T2143" s="22"/>
      <c r="U2143" s="22"/>
      <c r="V2143" s="22"/>
      <c r="W2143" s="22"/>
      <c r="X2143" s="22"/>
    </row>
    <row r="2144" spans="19:24" x14ac:dyDescent="0.2">
      <c r="S2144" s="22"/>
      <c r="T2144" s="22"/>
      <c r="U2144" s="22"/>
      <c r="V2144" s="22"/>
      <c r="W2144" s="22"/>
      <c r="X2144" s="22"/>
    </row>
    <row r="2145" spans="19:24" x14ac:dyDescent="0.2">
      <c r="S2145" s="22"/>
      <c r="T2145" s="22"/>
      <c r="U2145" s="22"/>
      <c r="V2145" s="22"/>
      <c r="W2145" s="22"/>
      <c r="X2145" s="22"/>
    </row>
    <row r="2146" spans="19:24" x14ac:dyDescent="0.2">
      <c r="S2146" s="22"/>
      <c r="T2146" s="22"/>
      <c r="U2146" s="22"/>
      <c r="V2146" s="22"/>
      <c r="W2146" s="22"/>
      <c r="X2146" s="22"/>
    </row>
    <row r="2147" spans="19:24" x14ac:dyDescent="0.2">
      <c r="S2147" s="22"/>
      <c r="T2147" s="22"/>
      <c r="U2147" s="22"/>
      <c r="V2147" s="22"/>
      <c r="W2147" s="22"/>
      <c r="X2147" s="22"/>
    </row>
    <row r="2148" spans="19:24" x14ac:dyDescent="0.2">
      <c r="S2148" s="22"/>
      <c r="T2148" s="22"/>
      <c r="U2148" s="22"/>
      <c r="V2148" s="22"/>
      <c r="W2148" s="22"/>
      <c r="X2148" s="22"/>
    </row>
    <row r="2149" spans="19:24" x14ac:dyDescent="0.2">
      <c r="S2149" s="22"/>
      <c r="T2149" s="22"/>
      <c r="U2149" s="22"/>
      <c r="V2149" s="22"/>
      <c r="W2149" s="22"/>
      <c r="X2149" s="22"/>
    </row>
    <row r="2150" spans="19:24" x14ac:dyDescent="0.2">
      <c r="S2150" s="22"/>
      <c r="T2150" s="22"/>
      <c r="U2150" s="22"/>
      <c r="V2150" s="22"/>
      <c r="W2150" s="22"/>
      <c r="X2150" s="22"/>
    </row>
    <row r="2151" spans="19:24" x14ac:dyDescent="0.2">
      <c r="S2151" s="22"/>
      <c r="T2151" s="22"/>
      <c r="U2151" s="22"/>
      <c r="V2151" s="22"/>
      <c r="W2151" s="22"/>
      <c r="X2151" s="22"/>
    </row>
    <row r="2152" spans="19:24" x14ac:dyDescent="0.2">
      <c r="S2152" s="22"/>
      <c r="T2152" s="22"/>
      <c r="U2152" s="22"/>
      <c r="V2152" s="22"/>
      <c r="W2152" s="22"/>
      <c r="X2152" s="22"/>
    </row>
    <row r="2153" spans="19:24" x14ac:dyDescent="0.2">
      <c r="S2153" s="22"/>
      <c r="T2153" s="22"/>
      <c r="U2153" s="22"/>
      <c r="V2153" s="22"/>
      <c r="W2153" s="22"/>
      <c r="X2153" s="22"/>
    </row>
    <row r="2154" spans="19:24" x14ac:dyDescent="0.2">
      <c r="S2154" s="22"/>
      <c r="T2154" s="22"/>
      <c r="U2154" s="22"/>
      <c r="V2154" s="22"/>
      <c r="W2154" s="22"/>
      <c r="X2154" s="22"/>
    </row>
    <row r="2155" spans="19:24" x14ac:dyDescent="0.2">
      <c r="S2155" s="22"/>
      <c r="T2155" s="22"/>
      <c r="U2155" s="22"/>
      <c r="V2155" s="22"/>
      <c r="W2155" s="22"/>
      <c r="X2155" s="22"/>
    </row>
    <row r="2156" spans="19:24" x14ac:dyDescent="0.2">
      <c r="S2156" s="22"/>
      <c r="T2156" s="22"/>
      <c r="U2156" s="22"/>
      <c r="V2156" s="22"/>
      <c r="W2156" s="22"/>
      <c r="X2156" s="22"/>
    </row>
    <row r="2157" spans="19:24" x14ac:dyDescent="0.2">
      <c r="S2157" s="22"/>
      <c r="T2157" s="22"/>
      <c r="U2157" s="22"/>
      <c r="V2157" s="22"/>
      <c r="W2157" s="22"/>
      <c r="X2157" s="22"/>
    </row>
    <row r="2158" spans="19:24" x14ac:dyDescent="0.2">
      <c r="S2158" s="22"/>
      <c r="T2158" s="22"/>
      <c r="U2158" s="22"/>
      <c r="V2158" s="22"/>
      <c r="W2158" s="22"/>
      <c r="X2158" s="22"/>
    </row>
    <row r="2159" spans="19:24" x14ac:dyDescent="0.2">
      <c r="S2159" s="22"/>
      <c r="T2159" s="22"/>
      <c r="U2159" s="22"/>
      <c r="V2159" s="22"/>
      <c r="W2159" s="22"/>
      <c r="X2159" s="22"/>
    </row>
    <row r="2160" spans="19:24" x14ac:dyDescent="0.2">
      <c r="S2160" s="22"/>
      <c r="T2160" s="22"/>
      <c r="U2160" s="22"/>
      <c r="V2160" s="22"/>
      <c r="W2160" s="22"/>
      <c r="X2160" s="22"/>
    </row>
    <row r="2161" spans="19:24" x14ac:dyDescent="0.2">
      <c r="S2161" s="22"/>
      <c r="T2161" s="22"/>
      <c r="U2161" s="22"/>
      <c r="V2161" s="22"/>
      <c r="W2161" s="22"/>
      <c r="X2161" s="22"/>
    </row>
    <row r="2162" spans="19:24" x14ac:dyDescent="0.2">
      <c r="S2162" s="22"/>
      <c r="T2162" s="22"/>
      <c r="U2162" s="22"/>
      <c r="V2162" s="22"/>
      <c r="W2162" s="22"/>
      <c r="X2162" s="22"/>
    </row>
    <row r="2163" spans="19:24" x14ac:dyDescent="0.2">
      <c r="S2163" s="22"/>
      <c r="T2163" s="22"/>
      <c r="U2163" s="22"/>
      <c r="V2163" s="22"/>
      <c r="W2163" s="22"/>
      <c r="X2163" s="22"/>
    </row>
    <row r="2164" spans="19:24" x14ac:dyDescent="0.2">
      <c r="S2164" s="22"/>
      <c r="T2164" s="22"/>
      <c r="U2164" s="22"/>
      <c r="V2164" s="22"/>
      <c r="W2164" s="22"/>
      <c r="X2164" s="22"/>
    </row>
    <row r="2165" spans="19:24" x14ac:dyDescent="0.2">
      <c r="S2165" s="22"/>
      <c r="T2165" s="22"/>
      <c r="U2165" s="22"/>
      <c r="V2165" s="22"/>
      <c r="W2165" s="22"/>
      <c r="X2165" s="22"/>
    </row>
    <row r="2166" spans="19:24" x14ac:dyDescent="0.2">
      <c r="S2166" s="22"/>
      <c r="T2166" s="22"/>
      <c r="U2166" s="22"/>
      <c r="V2166" s="22"/>
      <c r="W2166" s="22"/>
      <c r="X2166" s="22"/>
    </row>
    <row r="2167" spans="19:24" x14ac:dyDescent="0.2">
      <c r="S2167" s="22"/>
      <c r="T2167" s="22"/>
      <c r="U2167" s="22"/>
      <c r="V2167" s="22"/>
      <c r="W2167" s="22"/>
      <c r="X2167" s="22"/>
    </row>
    <row r="2168" spans="19:24" x14ac:dyDescent="0.2">
      <c r="S2168" s="22"/>
      <c r="T2168" s="22"/>
      <c r="U2168" s="22"/>
      <c r="V2168" s="22"/>
      <c r="W2168" s="22"/>
      <c r="X2168" s="22"/>
    </row>
    <row r="2169" spans="19:24" x14ac:dyDescent="0.2">
      <c r="S2169" s="22"/>
      <c r="T2169" s="22"/>
      <c r="U2169" s="22"/>
      <c r="V2169" s="22"/>
      <c r="W2169" s="22"/>
      <c r="X2169" s="22"/>
    </row>
    <row r="2170" spans="19:24" x14ac:dyDescent="0.2">
      <c r="S2170" s="22"/>
      <c r="T2170" s="22"/>
      <c r="U2170" s="22"/>
      <c r="V2170" s="22"/>
      <c r="W2170" s="22"/>
      <c r="X2170" s="22"/>
    </row>
    <row r="2171" spans="19:24" x14ac:dyDescent="0.2">
      <c r="S2171" s="22"/>
      <c r="T2171" s="22"/>
      <c r="U2171" s="22"/>
      <c r="V2171" s="22"/>
      <c r="W2171" s="22"/>
      <c r="X2171" s="22"/>
    </row>
    <row r="2172" spans="19:24" x14ac:dyDescent="0.2">
      <c r="S2172" s="22"/>
      <c r="T2172" s="22"/>
      <c r="U2172" s="22"/>
      <c r="V2172" s="22"/>
      <c r="W2172" s="22"/>
      <c r="X2172" s="22"/>
    </row>
    <row r="2173" spans="19:24" x14ac:dyDescent="0.2">
      <c r="S2173" s="22"/>
      <c r="T2173" s="22"/>
      <c r="U2173" s="22"/>
      <c r="V2173" s="22"/>
      <c r="W2173" s="22"/>
      <c r="X2173" s="22"/>
    </row>
    <row r="2174" spans="19:24" x14ac:dyDescent="0.2">
      <c r="S2174" s="22"/>
      <c r="T2174" s="22"/>
      <c r="U2174" s="22"/>
      <c r="V2174" s="22"/>
      <c r="W2174" s="22"/>
      <c r="X2174" s="22"/>
    </row>
    <row r="2175" spans="19:24" x14ac:dyDescent="0.2">
      <c r="S2175" s="22"/>
      <c r="T2175" s="22"/>
      <c r="U2175" s="22"/>
      <c r="V2175" s="22"/>
      <c r="W2175" s="22"/>
      <c r="X2175" s="22"/>
    </row>
    <row r="2176" spans="19:24" x14ac:dyDescent="0.2">
      <c r="S2176" s="22"/>
      <c r="T2176" s="22"/>
      <c r="U2176" s="22"/>
      <c r="V2176" s="22"/>
      <c r="W2176" s="22"/>
      <c r="X2176" s="22"/>
    </row>
    <row r="2177" spans="19:24" x14ac:dyDescent="0.2">
      <c r="S2177" s="22"/>
      <c r="T2177" s="22"/>
      <c r="U2177" s="22"/>
      <c r="V2177" s="22"/>
      <c r="W2177" s="22"/>
      <c r="X2177" s="22"/>
    </row>
    <row r="2178" spans="19:24" x14ac:dyDescent="0.2">
      <c r="S2178" s="22"/>
      <c r="T2178" s="22"/>
      <c r="U2178" s="22"/>
      <c r="V2178" s="22"/>
      <c r="W2178" s="22"/>
      <c r="X2178" s="22"/>
    </row>
    <row r="2179" spans="19:24" x14ac:dyDescent="0.2">
      <c r="S2179" s="22"/>
      <c r="T2179" s="22"/>
      <c r="U2179" s="22"/>
      <c r="V2179" s="22"/>
      <c r="W2179" s="22"/>
      <c r="X2179" s="22"/>
    </row>
    <row r="2180" spans="19:24" x14ac:dyDescent="0.2">
      <c r="S2180" s="22"/>
      <c r="T2180" s="22"/>
      <c r="U2180" s="22"/>
      <c r="V2180" s="22"/>
      <c r="W2180" s="22"/>
      <c r="X2180" s="22"/>
    </row>
    <row r="2181" spans="19:24" x14ac:dyDescent="0.2">
      <c r="S2181" s="22"/>
      <c r="T2181" s="22"/>
      <c r="U2181" s="22"/>
      <c r="V2181" s="22"/>
      <c r="W2181" s="22"/>
      <c r="X2181" s="22"/>
    </row>
    <row r="2182" spans="19:24" x14ac:dyDescent="0.2">
      <c r="S2182" s="22"/>
      <c r="T2182" s="22"/>
      <c r="U2182" s="22"/>
      <c r="V2182" s="22"/>
      <c r="W2182" s="22"/>
      <c r="X2182" s="22"/>
    </row>
    <row r="2183" spans="19:24" x14ac:dyDescent="0.2">
      <c r="S2183" s="22"/>
      <c r="T2183" s="22"/>
      <c r="U2183" s="22"/>
      <c r="V2183" s="22"/>
      <c r="W2183" s="22"/>
      <c r="X2183" s="22"/>
    </row>
    <row r="2184" spans="19:24" x14ac:dyDescent="0.2">
      <c r="S2184" s="22"/>
      <c r="T2184" s="22"/>
      <c r="U2184" s="22"/>
      <c r="V2184" s="22"/>
      <c r="W2184" s="22"/>
      <c r="X2184" s="22"/>
    </row>
    <row r="2185" spans="19:24" x14ac:dyDescent="0.2">
      <c r="S2185" s="22"/>
      <c r="T2185" s="22"/>
      <c r="U2185" s="22"/>
      <c r="V2185" s="22"/>
      <c r="W2185" s="22"/>
      <c r="X2185" s="22"/>
    </row>
    <row r="2186" spans="19:24" x14ac:dyDescent="0.2">
      <c r="S2186" s="22"/>
      <c r="T2186" s="22"/>
      <c r="U2186" s="22"/>
      <c r="V2186" s="22"/>
      <c r="W2186" s="22"/>
      <c r="X2186" s="22"/>
    </row>
    <row r="2187" spans="19:24" x14ac:dyDescent="0.2">
      <c r="S2187" s="22"/>
      <c r="T2187" s="22"/>
      <c r="U2187" s="22"/>
      <c r="V2187" s="22"/>
      <c r="W2187" s="22"/>
      <c r="X2187" s="22"/>
    </row>
    <row r="2188" spans="19:24" x14ac:dyDescent="0.2">
      <c r="S2188" s="22"/>
      <c r="T2188" s="22"/>
      <c r="U2188" s="22"/>
      <c r="V2188" s="22"/>
      <c r="W2188" s="22"/>
      <c r="X2188" s="22"/>
    </row>
    <row r="2189" spans="19:24" x14ac:dyDescent="0.2">
      <c r="S2189" s="22"/>
      <c r="T2189" s="22"/>
      <c r="U2189" s="22"/>
      <c r="V2189" s="22"/>
      <c r="W2189" s="22"/>
      <c r="X2189" s="22"/>
    </row>
    <row r="2190" spans="19:24" x14ac:dyDescent="0.2">
      <c r="S2190" s="22"/>
      <c r="T2190" s="22"/>
      <c r="U2190" s="22"/>
      <c r="V2190" s="22"/>
      <c r="W2190" s="22"/>
      <c r="X2190" s="22"/>
    </row>
    <row r="2191" spans="19:24" x14ac:dyDescent="0.2">
      <c r="S2191" s="22"/>
      <c r="T2191" s="22"/>
      <c r="U2191" s="22"/>
      <c r="V2191" s="22"/>
      <c r="W2191" s="22"/>
      <c r="X2191" s="22"/>
    </row>
    <row r="2192" spans="19:24" x14ac:dyDescent="0.2">
      <c r="S2192" s="22"/>
      <c r="T2192" s="22"/>
      <c r="U2192" s="22"/>
      <c r="V2192" s="22"/>
      <c r="W2192" s="22"/>
      <c r="X2192" s="22"/>
    </row>
    <row r="2193" spans="19:24" x14ac:dyDescent="0.2">
      <c r="S2193" s="22"/>
      <c r="T2193" s="22"/>
      <c r="U2193" s="22"/>
      <c r="V2193" s="22"/>
      <c r="W2193" s="22"/>
      <c r="X2193" s="22"/>
    </row>
    <row r="2194" spans="19:24" x14ac:dyDescent="0.2">
      <c r="S2194" s="22"/>
      <c r="T2194" s="22"/>
      <c r="U2194" s="22"/>
      <c r="V2194" s="22"/>
      <c r="W2194" s="22"/>
      <c r="X2194" s="22"/>
    </row>
    <row r="2195" spans="19:24" x14ac:dyDescent="0.2">
      <c r="S2195" s="22"/>
      <c r="T2195" s="22"/>
      <c r="U2195" s="22"/>
      <c r="V2195" s="22"/>
      <c r="W2195" s="22"/>
      <c r="X2195" s="22"/>
    </row>
    <row r="2196" spans="19:24" x14ac:dyDescent="0.2">
      <c r="S2196" s="22"/>
      <c r="T2196" s="22"/>
      <c r="U2196" s="22"/>
      <c r="V2196" s="22"/>
      <c r="W2196" s="22"/>
      <c r="X2196" s="22"/>
    </row>
    <row r="2197" spans="19:24" x14ac:dyDescent="0.2">
      <c r="S2197" s="22"/>
      <c r="T2197" s="22"/>
      <c r="U2197" s="22"/>
      <c r="V2197" s="22"/>
      <c r="W2197" s="22"/>
      <c r="X2197" s="22"/>
    </row>
    <row r="2198" spans="19:24" x14ac:dyDescent="0.2">
      <c r="S2198" s="22"/>
      <c r="T2198" s="22"/>
      <c r="U2198" s="22"/>
      <c r="V2198" s="22"/>
      <c r="W2198" s="22"/>
      <c r="X2198" s="22"/>
    </row>
    <row r="2199" spans="19:24" x14ac:dyDescent="0.2">
      <c r="S2199" s="22"/>
      <c r="T2199" s="22"/>
      <c r="U2199" s="22"/>
      <c r="V2199" s="22"/>
      <c r="W2199" s="22"/>
      <c r="X2199" s="22"/>
    </row>
    <row r="2200" spans="19:24" x14ac:dyDescent="0.2">
      <c r="S2200" s="22"/>
      <c r="T2200" s="22"/>
      <c r="U2200" s="22"/>
      <c r="V2200" s="22"/>
      <c r="W2200" s="22"/>
      <c r="X2200" s="22"/>
    </row>
    <row r="2201" spans="19:24" x14ac:dyDescent="0.2">
      <c r="S2201" s="22"/>
      <c r="T2201" s="22"/>
      <c r="U2201" s="22"/>
      <c r="V2201" s="22"/>
      <c r="W2201" s="22"/>
      <c r="X2201" s="22"/>
    </row>
    <row r="2202" spans="19:24" x14ac:dyDescent="0.2">
      <c r="S2202" s="22"/>
      <c r="T2202" s="22"/>
      <c r="U2202" s="22"/>
      <c r="V2202" s="22"/>
      <c r="W2202" s="22"/>
      <c r="X2202" s="22"/>
    </row>
    <row r="2203" spans="19:24" x14ac:dyDescent="0.2">
      <c r="S2203" s="22"/>
      <c r="T2203" s="22"/>
      <c r="U2203" s="22"/>
      <c r="V2203" s="22"/>
      <c r="W2203" s="22"/>
      <c r="X2203" s="22"/>
    </row>
    <row r="2204" spans="19:24" x14ac:dyDescent="0.2">
      <c r="S2204" s="22"/>
      <c r="T2204" s="22"/>
      <c r="U2204" s="22"/>
      <c r="V2204" s="22"/>
      <c r="W2204" s="22"/>
      <c r="X2204" s="22"/>
    </row>
    <row r="2205" spans="19:24" x14ac:dyDescent="0.2">
      <c r="S2205" s="22"/>
      <c r="T2205" s="22"/>
      <c r="U2205" s="22"/>
      <c r="V2205" s="22"/>
      <c r="W2205" s="22"/>
      <c r="X2205" s="22"/>
    </row>
    <row r="2206" spans="19:24" x14ac:dyDescent="0.2">
      <c r="S2206" s="22"/>
      <c r="T2206" s="22"/>
      <c r="U2206" s="22"/>
      <c r="V2206" s="22"/>
      <c r="W2206" s="22"/>
      <c r="X2206" s="22"/>
    </row>
    <row r="2207" spans="19:24" x14ac:dyDescent="0.2">
      <c r="S2207" s="22"/>
      <c r="T2207" s="22"/>
      <c r="U2207" s="22"/>
      <c r="V2207" s="22"/>
      <c r="W2207" s="22"/>
      <c r="X2207" s="22"/>
    </row>
    <row r="2208" spans="19:24" x14ac:dyDescent="0.2">
      <c r="S2208" s="22"/>
      <c r="T2208" s="22"/>
      <c r="U2208" s="22"/>
      <c r="V2208" s="22"/>
      <c r="W2208" s="22"/>
      <c r="X2208" s="22"/>
    </row>
    <row r="2209" spans="19:24" x14ac:dyDescent="0.2">
      <c r="S2209" s="22"/>
      <c r="T2209" s="22"/>
      <c r="U2209" s="22"/>
      <c r="V2209" s="22"/>
      <c r="W2209" s="22"/>
      <c r="X2209" s="22"/>
    </row>
    <row r="2210" spans="19:24" x14ac:dyDescent="0.2">
      <c r="S2210" s="22"/>
      <c r="T2210" s="22"/>
      <c r="U2210" s="22"/>
      <c r="V2210" s="22"/>
      <c r="W2210" s="22"/>
      <c r="X2210" s="22"/>
    </row>
    <row r="2211" spans="19:24" x14ac:dyDescent="0.2">
      <c r="S2211" s="22"/>
      <c r="T2211" s="22"/>
      <c r="U2211" s="22"/>
      <c r="V2211" s="22"/>
      <c r="W2211" s="22"/>
      <c r="X2211" s="22"/>
    </row>
    <row r="2212" spans="19:24" x14ac:dyDescent="0.2">
      <c r="S2212" s="22"/>
      <c r="T2212" s="22"/>
      <c r="U2212" s="22"/>
      <c r="V2212" s="22"/>
      <c r="W2212" s="22"/>
      <c r="X2212" s="22"/>
    </row>
    <row r="2213" spans="19:24" x14ac:dyDescent="0.2">
      <c r="S2213" s="22"/>
      <c r="T2213" s="22"/>
      <c r="U2213" s="22"/>
      <c r="V2213" s="22"/>
      <c r="W2213" s="22"/>
      <c r="X2213" s="22"/>
    </row>
    <row r="2214" spans="19:24" x14ac:dyDescent="0.2">
      <c r="S2214" s="22"/>
      <c r="T2214" s="22"/>
      <c r="U2214" s="22"/>
      <c r="V2214" s="22"/>
      <c r="W2214" s="22"/>
      <c r="X2214" s="22"/>
    </row>
    <row r="2215" spans="19:24" x14ac:dyDescent="0.2">
      <c r="S2215" s="22"/>
      <c r="T2215" s="22"/>
      <c r="U2215" s="22"/>
      <c r="V2215" s="22"/>
      <c r="W2215" s="22"/>
      <c r="X2215" s="22"/>
    </row>
    <row r="2216" spans="19:24" x14ac:dyDescent="0.2">
      <c r="S2216" s="22"/>
      <c r="T2216" s="22"/>
      <c r="U2216" s="22"/>
      <c r="V2216" s="22"/>
      <c r="W2216" s="22"/>
      <c r="X2216" s="22"/>
    </row>
    <row r="2217" spans="19:24" x14ac:dyDescent="0.2">
      <c r="S2217" s="22"/>
      <c r="T2217" s="22"/>
      <c r="U2217" s="22"/>
      <c r="V2217" s="22"/>
      <c r="W2217" s="22"/>
      <c r="X2217" s="22"/>
    </row>
    <row r="2218" spans="19:24" x14ac:dyDescent="0.2">
      <c r="S2218" s="22"/>
      <c r="T2218" s="22"/>
      <c r="U2218" s="22"/>
      <c r="V2218" s="22"/>
      <c r="W2218" s="22"/>
      <c r="X2218" s="22"/>
    </row>
    <row r="2219" spans="19:24" x14ac:dyDescent="0.2">
      <c r="S2219" s="22"/>
      <c r="T2219" s="22"/>
      <c r="U2219" s="22"/>
      <c r="V2219" s="22"/>
      <c r="W2219" s="22"/>
      <c r="X2219" s="22"/>
    </row>
    <row r="2220" spans="19:24" x14ac:dyDescent="0.2">
      <c r="S2220" s="22"/>
      <c r="T2220" s="22"/>
      <c r="U2220" s="22"/>
      <c r="V2220" s="22"/>
      <c r="W2220" s="22"/>
      <c r="X2220" s="22"/>
    </row>
    <row r="2221" spans="19:24" x14ac:dyDescent="0.2">
      <c r="S2221" s="22"/>
      <c r="T2221" s="22"/>
      <c r="U2221" s="22"/>
      <c r="V2221" s="22"/>
      <c r="W2221" s="22"/>
      <c r="X2221" s="22"/>
    </row>
    <row r="2222" spans="19:24" x14ac:dyDescent="0.2">
      <c r="S2222" s="22"/>
      <c r="T2222" s="22"/>
      <c r="U2222" s="22"/>
      <c r="V2222" s="22"/>
      <c r="W2222" s="22"/>
      <c r="X2222" s="22"/>
    </row>
    <row r="2223" spans="19:24" x14ac:dyDescent="0.2">
      <c r="S2223" s="22"/>
      <c r="T2223" s="22"/>
      <c r="U2223" s="22"/>
      <c r="V2223" s="22"/>
      <c r="W2223" s="22"/>
      <c r="X2223" s="22"/>
    </row>
    <row r="2224" spans="19:24" x14ac:dyDescent="0.2">
      <c r="S2224" s="22"/>
      <c r="T2224" s="22"/>
      <c r="U2224" s="22"/>
      <c r="V2224" s="22"/>
      <c r="W2224" s="22"/>
      <c r="X2224" s="22"/>
    </row>
    <row r="2225" spans="19:24" x14ac:dyDescent="0.2">
      <c r="S2225" s="22"/>
      <c r="T2225" s="22"/>
      <c r="U2225" s="22"/>
      <c r="V2225" s="22"/>
      <c r="W2225" s="22"/>
      <c r="X2225" s="22"/>
    </row>
    <row r="2226" spans="19:24" x14ac:dyDescent="0.2">
      <c r="S2226" s="22"/>
      <c r="T2226" s="22"/>
      <c r="U2226" s="22"/>
      <c r="V2226" s="22"/>
      <c r="W2226" s="22"/>
      <c r="X2226" s="22"/>
    </row>
    <row r="2227" spans="19:24" x14ac:dyDescent="0.2">
      <c r="S2227" s="22"/>
      <c r="T2227" s="22"/>
      <c r="U2227" s="22"/>
      <c r="V2227" s="22"/>
      <c r="W2227" s="22"/>
      <c r="X2227" s="22"/>
    </row>
    <row r="2228" spans="19:24" x14ac:dyDescent="0.2">
      <c r="S2228" s="22"/>
      <c r="T2228" s="22"/>
      <c r="U2228" s="22"/>
      <c r="V2228" s="22"/>
      <c r="W2228" s="22"/>
      <c r="X2228" s="22"/>
    </row>
    <row r="2229" spans="19:24" x14ac:dyDescent="0.2">
      <c r="S2229" s="22"/>
      <c r="T2229" s="22"/>
      <c r="U2229" s="22"/>
      <c r="V2229" s="22"/>
      <c r="W2229" s="22"/>
      <c r="X2229" s="22"/>
    </row>
    <row r="2230" spans="19:24" x14ac:dyDescent="0.2">
      <c r="S2230" s="22"/>
      <c r="T2230" s="22"/>
      <c r="U2230" s="22"/>
      <c r="V2230" s="22"/>
      <c r="W2230" s="22"/>
      <c r="X2230" s="22"/>
    </row>
    <row r="2231" spans="19:24" x14ac:dyDescent="0.2">
      <c r="S2231" s="22"/>
      <c r="T2231" s="22"/>
      <c r="U2231" s="22"/>
      <c r="V2231" s="22"/>
      <c r="W2231" s="22"/>
      <c r="X2231" s="22"/>
    </row>
    <row r="2232" spans="19:24" x14ac:dyDescent="0.2">
      <c r="S2232" s="22"/>
      <c r="T2232" s="22"/>
      <c r="U2232" s="22"/>
      <c r="V2232" s="22"/>
      <c r="W2232" s="22"/>
      <c r="X2232" s="22"/>
    </row>
    <row r="2233" spans="19:24" x14ac:dyDescent="0.2">
      <c r="S2233" s="22"/>
      <c r="T2233" s="22"/>
      <c r="U2233" s="22"/>
      <c r="V2233" s="22"/>
      <c r="W2233" s="22"/>
      <c r="X2233" s="22"/>
    </row>
    <row r="2234" spans="19:24" x14ac:dyDescent="0.2">
      <c r="S2234" s="22"/>
      <c r="T2234" s="22"/>
      <c r="U2234" s="22"/>
      <c r="V2234" s="22"/>
      <c r="W2234" s="22"/>
      <c r="X2234" s="22"/>
    </row>
    <row r="2235" spans="19:24" x14ac:dyDescent="0.2">
      <c r="S2235" s="22"/>
      <c r="T2235" s="22"/>
      <c r="U2235" s="22"/>
      <c r="V2235" s="22"/>
      <c r="W2235" s="22"/>
      <c r="X2235" s="22"/>
    </row>
    <row r="2236" spans="19:24" x14ac:dyDescent="0.2">
      <c r="S2236" s="22"/>
      <c r="T2236" s="22"/>
      <c r="U2236" s="22"/>
      <c r="V2236" s="22"/>
      <c r="W2236" s="22"/>
      <c r="X2236" s="22"/>
    </row>
    <row r="2237" spans="19:24" x14ac:dyDescent="0.2">
      <c r="S2237" s="22"/>
      <c r="T2237" s="22"/>
      <c r="U2237" s="22"/>
      <c r="V2237" s="22"/>
      <c r="W2237" s="22"/>
      <c r="X2237" s="22"/>
    </row>
    <row r="2238" spans="19:24" x14ac:dyDescent="0.2">
      <c r="S2238" s="22"/>
      <c r="T2238" s="22"/>
      <c r="U2238" s="22"/>
      <c r="V2238" s="22"/>
      <c r="W2238" s="22"/>
      <c r="X2238" s="22"/>
    </row>
    <row r="2239" spans="19:24" x14ac:dyDescent="0.2">
      <c r="S2239" s="22"/>
      <c r="T2239" s="22"/>
      <c r="U2239" s="22"/>
      <c r="V2239" s="22"/>
      <c r="W2239" s="22"/>
      <c r="X2239" s="22"/>
    </row>
    <row r="2240" spans="19:24" x14ac:dyDescent="0.2">
      <c r="S2240" s="22"/>
      <c r="T2240" s="22"/>
      <c r="U2240" s="22"/>
      <c r="V2240" s="22"/>
      <c r="W2240" s="22"/>
      <c r="X2240" s="22"/>
    </row>
    <row r="2241" spans="19:24" x14ac:dyDescent="0.2">
      <c r="S2241" s="22"/>
      <c r="T2241" s="22"/>
      <c r="U2241" s="22"/>
      <c r="V2241" s="22"/>
      <c r="W2241" s="22"/>
      <c r="X2241" s="22"/>
    </row>
    <row r="2242" spans="19:24" x14ac:dyDescent="0.2">
      <c r="S2242" s="22"/>
      <c r="T2242" s="22"/>
      <c r="U2242" s="22"/>
      <c r="V2242" s="22"/>
      <c r="W2242" s="22"/>
      <c r="X2242" s="22"/>
    </row>
    <row r="2243" spans="19:24" x14ac:dyDescent="0.2">
      <c r="S2243" s="22"/>
      <c r="T2243" s="22"/>
      <c r="U2243" s="22"/>
      <c r="V2243" s="22"/>
      <c r="W2243" s="22"/>
      <c r="X2243" s="22"/>
    </row>
    <row r="2244" spans="19:24" x14ac:dyDescent="0.2">
      <c r="S2244" s="22"/>
      <c r="T2244" s="22"/>
      <c r="U2244" s="22"/>
      <c r="V2244" s="22"/>
      <c r="W2244" s="22"/>
      <c r="X2244" s="22"/>
    </row>
    <row r="2245" spans="19:24" x14ac:dyDescent="0.2">
      <c r="S2245" s="22"/>
      <c r="T2245" s="22"/>
      <c r="U2245" s="22"/>
      <c r="V2245" s="22"/>
      <c r="W2245" s="22"/>
      <c r="X2245" s="22"/>
    </row>
    <row r="2246" spans="19:24" x14ac:dyDescent="0.2">
      <c r="S2246" s="22"/>
      <c r="T2246" s="22"/>
      <c r="U2246" s="22"/>
      <c r="V2246" s="22"/>
      <c r="W2246" s="22"/>
      <c r="X2246" s="22"/>
    </row>
    <row r="2247" spans="19:24" x14ac:dyDescent="0.2">
      <c r="S2247" s="22"/>
      <c r="T2247" s="22"/>
      <c r="U2247" s="22"/>
      <c r="V2247" s="22"/>
      <c r="W2247" s="22"/>
      <c r="X2247" s="22"/>
    </row>
    <row r="2248" spans="19:24" x14ac:dyDescent="0.2">
      <c r="S2248" s="22"/>
      <c r="T2248" s="22"/>
      <c r="U2248" s="22"/>
      <c r="V2248" s="22"/>
      <c r="W2248" s="22"/>
      <c r="X2248" s="22"/>
    </row>
    <row r="2249" spans="19:24" x14ac:dyDescent="0.2">
      <c r="S2249" s="22"/>
      <c r="T2249" s="22"/>
      <c r="U2249" s="22"/>
      <c r="V2249" s="22"/>
      <c r="W2249" s="22"/>
      <c r="X2249" s="22"/>
    </row>
    <row r="2250" spans="19:24" x14ac:dyDescent="0.2">
      <c r="S2250" s="22"/>
      <c r="T2250" s="22"/>
      <c r="U2250" s="22"/>
      <c r="V2250" s="22"/>
      <c r="W2250" s="22"/>
      <c r="X2250" s="22"/>
    </row>
    <row r="2251" spans="19:24" x14ac:dyDescent="0.2">
      <c r="S2251" s="22"/>
      <c r="T2251" s="22"/>
      <c r="U2251" s="22"/>
      <c r="V2251" s="22"/>
      <c r="W2251" s="22"/>
      <c r="X2251" s="22"/>
    </row>
    <row r="2252" spans="19:24" x14ac:dyDescent="0.2">
      <c r="S2252" s="22"/>
      <c r="T2252" s="22"/>
      <c r="U2252" s="22"/>
      <c r="V2252" s="22"/>
      <c r="W2252" s="22"/>
      <c r="X2252" s="22"/>
    </row>
    <row r="2253" spans="19:24" x14ac:dyDescent="0.2">
      <c r="S2253" s="22"/>
      <c r="T2253" s="22"/>
      <c r="U2253" s="22"/>
      <c r="V2253" s="22"/>
      <c r="W2253" s="22"/>
      <c r="X2253" s="22"/>
    </row>
    <row r="2254" spans="19:24" x14ac:dyDescent="0.2">
      <c r="S2254" s="22"/>
      <c r="T2254" s="22"/>
      <c r="U2254" s="22"/>
      <c r="V2254" s="22"/>
      <c r="W2254" s="22"/>
      <c r="X2254" s="22"/>
    </row>
    <row r="2255" spans="19:24" x14ac:dyDescent="0.2">
      <c r="S2255" s="22"/>
      <c r="T2255" s="22"/>
      <c r="U2255" s="22"/>
      <c r="V2255" s="22"/>
      <c r="W2255" s="22"/>
      <c r="X2255" s="22"/>
    </row>
    <row r="2256" spans="19:24" x14ac:dyDescent="0.2">
      <c r="S2256" s="22"/>
      <c r="T2256" s="22"/>
      <c r="U2256" s="22"/>
      <c r="V2256" s="22"/>
      <c r="W2256" s="22"/>
      <c r="X2256" s="22"/>
    </row>
    <row r="2257" spans="19:24" x14ac:dyDescent="0.2">
      <c r="S2257" s="22"/>
      <c r="T2257" s="22"/>
      <c r="U2257" s="22"/>
      <c r="V2257" s="22"/>
      <c r="W2257" s="22"/>
      <c r="X2257" s="22"/>
    </row>
    <row r="2258" spans="19:24" x14ac:dyDescent="0.2">
      <c r="S2258" s="22"/>
      <c r="T2258" s="22"/>
      <c r="U2258" s="22"/>
      <c r="V2258" s="22"/>
      <c r="W2258" s="22"/>
      <c r="X2258" s="22"/>
    </row>
    <row r="2259" spans="19:24" x14ac:dyDescent="0.2">
      <c r="S2259" s="22"/>
      <c r="T2259" s="22"/>
      <c r="U2259" s="22"/>
      <c r="V2259" s="22"/>
      <c r="W2259" s="22"/>
      <c r="X2259" s="22"/>
    </row>
    <row r="2260" spans="19:24" x14ac:dyDescent="0.2">
      <c r="S2260" s="22"/>
      <c r="T2260" s="22"/>
      <c r="U2260" s="22"/>
      <c r="V2260" s="22"/>
      <c r="W2260" s="22"/>
      <c r="X2260" s="22"/>
    </row>
    <row r="2261" spans="19:24" x14ac:dyDescent="0.2">
      <c r="S2261" s="22"/>
      <c r="T2261" s="22"/>
      <c r="U2261" s="22"/>
      <c r="V2261" s="22"/>
      <c r="W2261" s="22"/>
      <c r="X2261" s="22"/>
    </row>
    <row r="2262" spans="19:24" x14ac:dyDescent="0.2">
      <c r="S2262" s="22"/>
      <c r="T2262" s="22"/>
      <c r="U2262" s="22"/>
      <c r="V2262" s="22"/>
      <c r="W2262" s="22"/>
      <c r="X2262" s="22"/>
    </row>
    <row r="2263" spans="19:24" x14ac:dyDescent="0.2">
      <c r="S2263" s="22"/>
      <c r="T2263" s="22"/>
      <c r="U2263" s="22"/>
      <c r="V2263" s="22"/>
      <c r="W2263" s="22"/>
      <c r="X2263" s="22"/>
    </row>
    <row r="2264" spans="19:24" x14ac:dyDescent="0.2">
      <c r="S2264" s="22"/>
      <c r="T2264" s="22"/>
      <c r="U2264" s="22"/>
      <c r="V2264" s="22"/>
      <c r="W2264" s="22"/>
      <c r="X2264" s="22"/>
    </row>
    <row r="2265" spans="19:24" x14ac:dyDescent="0.2">
      <c r="S2265" s="22"/>
      <c r="T2265" s="22"/>
      <c r="U2265" s="22"/>
      <c r="V2265" s="22"/>
      <c r="W2265" s="22"/>
      <c r="X2265" s="22"/>
    </row>
    <row r="2266" spans="19:24" x14ac:dyDescent="0.2">
      <c r="S2266" s="22"/>
      <c r="T2266" s="22"/>
      <c r="U2266" s="22"/>
      <c r="V2266" s="22"/>
      <c r="W2266" s="22"/>
      <c r="X2266" s="22"/>
    </row>
    <row r="2267" spans="19:24" x14ac:dyDescent="0.2">
      <c r="S2267" s="22"/>
      <c r="T2267" s="22"/>
      <c r="U2267" s="22"/>
      <c r="V2267" s="22"/>
      <c r="W2267" s="22"/>
      <c r="X2267" s="22"/>
    </row>
    <row r="2268" spans="19:24" x14ac:dyDescent="0.2">
      <c r="S2268" s="22"/>
      <c r="T2268" s="22"/>
      <c r="U2268" s="22"/>
      <c r="V2268" s="22"/>
      <c r="W2268" s="22"/>
      <c r="X2268" s="22"/>
    </row>
    <row r="2269" spans="19:24" x14ac:dyDescent="0.2">
      <c r="S2269" s="22"/>
      <c r="T2269" s="22"/>
      <c r="U2269" s="22"/>
      <c r="V2269" s="22"/>
      <c r="W2269" s="22"/>
      <c r="X2269" s="22"/>
    </row>
    <row r="2270" spans="19:24" x14ac:dyDescent="0.2">
      <c r="S2270" s="22"/>
      <c r="T2270" s="22"/>
      <c r="U2270" s="22"/>
      <c r="V2270" s="22"/>
      <c r="W2270" s="22"/>
      <c r="X2270" s="22"/>
    </row>
    <row r="2271" spans="19:24" x14ac:dyDescent="0.2">
      <c r="S2271" s="22"/>
      <c r="T2271" s="22"/>
      <c r="U2271" s="22"/>
      <c r="V2271" s="22"/>
      <c r="W2271" s="22"/>
      <c r="X2271" s="22"/>
    </row>
    <row r="2272" spans="19:24" x14ac:dyDescent="0.2">
      <c r="S2272" s="22"/>
      <c r="T2272" s="22"/>
      <c r="U2272" s="22"/>
      <c r="V2272" s="22"/>
      <c r="W2272" s="22"/>
      <c r="X2272" s="22"/>
    </row>
    <row r="2273" spans="19:24" x14ac:dyDescent="0.2">
      <c r="S2273" s="22"/>
      <c r="T2273" s="22"/>
      <c r="U2273" s="22"/>
      <c r="V2273" s="22"/>
      <c r="W2273" s="22"/>
      <c r="X2273" s="22"/>
    </row>
    <row r="2274" spans="19:24" x14ac:dyDescent="0.2">
      <c r="S2274" s="22"/>
      <c r="T2274" s="22"/>
      <c r="U2274" s="22"/>
      <c r="V2274" s="22"/>
      <c r="W2274" s="22"/>
      <c r="X2274" s="22"/>
    </row>
    <row r="2275" spans="19:24" x14ac:dyDescent="0.2">
      <c r="S2275" s="22"/>
      <c r="T2275" s="22"/>
      <c r="U2275" s="22"/>
      <c r="V2275" s="22"/>
      <c r="W2275" s="22"/>
      <c r="X2275" s="22"/>
    </row>
    <row r="2276" spans="19:24" x14ac:dyDescent="0.2">
      <c r="S2276" s="22"/>
      <c r="T2276" s="22"/>
      <c r="U2276" s="22"/>
      <c r="V2276" s="22"/>
      <c r="W2276" s="22"/>
      <c r="X2276" s="22"/>
    </row>
    <row r="2277" spans="19:24" x14ac:dyDescent="0.2">
      <c r="S2277" s="22"/>
      <c r="T2277" s="22"/>
      <c r="U2277" s="22"/>
      <c r="V2277" s="22"/>
      <c r="W2277" s="22"/>
      <c r="X2277" s="22"/>
    </row>
    <row r="2278" spans="19:24" x14ac:dyDescent="0.2">
      <c r="S2278" s="22"/>
      <c r="T2278" s="22"/>
      <c r="U2278" s="22"/>
      <c r="V2278" s="22"/>
      <c r="W2278" s="22"/>
      <c r="X2278" s="22"/>
    </row>
    <row r="2279" spans="19:24" x14ac:dyDescent="0.2">
      <c r="S2279" s="22"/>
      <c r="T2279" s="22"/>
      <c r="U2279" s="22"/>
      <c r="V2279" s="22"/>
      <c r="W2279" s="22"/>
      <c r="X2279" s="22"/>
    </row>
    <row r="2280" spans="19:24" x14ac:dyDescent="0.2">
      <c r="S2280" s="22"/>
      <c r="T2280" s="22"/>
      <c r="U2280" s="22"/>
      <c r="V2280" s="22"/>
      <c r="W2280" s="22"/>
      <c r="X2280" s="22"/>
    </row>
    <row r="2281" spans="19:24" x14ac:dyDescent="0.2">
      <c r="S2281" s="22"/>
      <c r="T2281" s="22"/>
      <c r="U2281" s="22"/>
      <c r="V2281" s="22"/>
      <c r="W2281" s="22"/>
      <c r="X2281" s="22"/>
    </row>
    <row r="2282" spans="19:24" x14ac:dyDescent="0.2">
      <c r="S2282" s="22"/>
      <c r="T2282" s="22"/>
      <c r="U2282" s="22"/>
      <c r="V2282" s="22"/>
      <c r="W2282" s="22"/>
      <c r="X2282" s="22"/>
    </row>
    <row r="2283" spans="19:24" x14ac:dyDescent="0.2">
      <c r="S2283" s="22"/>
      <c r="T2283" s="22"/>
      <c r="U2283" s="22"/>
      <c r="V2283" s="22"/>
      <c r="W2283" s="22"/>
      <c r="X2283" s="22"/>
    </row>
    <row r="2284" spans="19:24" x14ac:dyDescent="0.2">
      <c r="S2284" s="22"/>
      <c r="T2284" s="22"/>
      <c r="U2284" s="22"/>
      <c r="V2284" s="22"/>
      <c r="W2284" s="22"/>
      <c r="X2284" s="22"/>
    </row>
    <row r="2285" spans="19:24" x14ac:dyDescent="0.2">
      <c r="S2285" s="22"/>
      <c r="T2285" s="22"/>
      <c r="U2285" s="22"/>
      <c r="V2285" s="22"/>
      <c r="W2285" s="22"/>
      <c r="X2285" s="22"/>
    </row>
    <row r="2286" spans="19:24" x14ac:dyDescent="0.2">
      <c r="S2286" s="22"/>
      <c r="T2286" s="22"/>
      <c r="U2286" s="22"/>
      <c r="V2286" s="22"/>
      <c r="W2286" s="22"/>
      <c r="X2286" s="22"/>
    </row>
    <row r="2287" spans="19:24" x14ac:dyDescent="0.2">
      <c r="S2287" s="22"/>
      <c r="T2287" s="22"/>
      <c r="U2287" s="22"/>
      <c r="V2287" s="22"/>
      <c r="W2287" s="22"/>
      <c r="X2287" s="22"/>
    </row>
    <row r="2288" spans="19:24" x14ac:dyDescent="0.2">
      <c r="S2288" s="22"/>
      <c r="T2288" s="22"/>
      <c r="U2288" s="22"/>
      <c r="V2288" s="22"/>
      <c r="W2288" s="22"/>
      <c r="X2288" s="22"/>
    </row>
    <row r="2289" spans="19:24" x14ac:dyDescent="0.2">
      <c r="S2289" s="22"/>
      <c r="T2289" s="22"/>
      <c r="U2289" s="22"/>
      <c r="V2289" s="22"/>
      <c r="W2289" s="22"/>
      <c r="X2289" s="22"/>
    </row>
    <row r="2290" spans="19:24" x14ac:dyDescent="0.2">
      <c r="S2290" s="22"/>
      <c r="T2290" s="22"/>
      <c r="U2290" s="22"/>
      <c r="V2290" s="22"/>
      <c r="W2290" s="22"/>
      <c r="X2290" s="22"/>
    </row>
    <row r="2291" spans="19:24" x14ac:dyDescent="0.2">
      <c r="S2291" s="22"/>
      <c r="T2291" s="22"/>
      <c r="U2291" s="22"/>
      <c r="V2291" s="22"/>
      <c r="W2291" s="22"/>
      <c r="X2291" s="22"/>
    </row>
    <row r="2292" spans="19:24" x14ac:dyDescent="0.2">
      <c r="S2292" s="22"/>
      <c r="T2292" s="22"/>
      <c r="U2292" s="22"/>
      <c r="V2292" s="22"/>
      <c r="W2292" s="22"/>
      <c r="X2292" s="22"/>
    </row>
    <row r="2293" spans="19:24" x14ac:dyDescent="0.2">
      <c r="S2293" s="22"/>
      <c r="T2293" s="22"/>
      <c r="U2293" s="22"/>
      <c r="V2293" s="22"/>
      <c r="W2293" s="22"/>
      <c r="X2293" s="22"/>
    </row>
    <row r="2294" spans="19:24" x14ac:dyDescent="0.2">
      <c r="S2294" s="22"/>
      <c r="T2294" s="22"/>
      <c r="U2294" s="22"/>
      <c r="V2294" s="22"/>
      <c r="W2294" s="22"/>
      <c r="X2294" s="22"/>
    </row>
    <row r="2295" spans="19:24" x14ac:dyDescent="0.2">
      <c r="S2295" s="22"/>
      <c r="T2295" s="22"/>
      <c r="U2295" s="22"/>
      <c r="V2295" s="22"/>
      <c r="W2295" s="22"/>
      <c r="X2295" s="22"/>
    </row>
    <row r="2296" spans="19:24" x14ac:dyDescent="0.2">
      <c r="S2296" s="22"/>
      <c r="T2296" s="22"/>
      <c r="U2296" s="22"/>
      <c r="V2296" s="22"/>
      <c r="W2296" s="22"/>
      <c r="X2296" s="22"/>
    </row>
    <row r="2297" spans="19:24" x14ac:dyDescent="0.2">
      <c r="S2297" s="22"/>
      <c r="T2297" s="22"/>
      <c r="U2297" s="22"/>
      <c r="V2297" s="22"/>
      <c r="W2297" s="22"/>
      <c r="X2297" s="22"/>
    </row>
    <row r="2298" spans="19:24" x14ac:dyDescent="0.2">
      <c r="S2298" s="22"/>
      <c r="T2298" s="22"/>
      <c r="U2298" s="22"/>
      <c r="V2298" s="22"/>
      <c r="W2298" s="22"/>
      <c r="X2298" s="22"/>
    </row>
    <row r="2299" spans="19:24" x14ac:dyDescent="0.2">
      <c r="S2299" s="22"/>
      <c r="T2299" s="22"/>
      <c r="U2299" s="22"/>
      <c r="V2299" s="22"/>
      <c r="W2299" s="22"/>
      <c r="X2299" s="22"/>
    </row>
    <row r="2300" spans="19:24" x14ac:dyDescent="0.2">
      <c r="S2300" s="22"/>
      <c r="T2300" s="22"/>
      <c r="U2300" s="22"/>
      <c r="V2300" s="22"/>
      <c r="W2300" s="22"/>
      <c r="X2300" s="22"/>
    </row>
    <row r="2301" spans="19:24" x14ac:dyDescent="0.2">
      <c r="S2301" s="22"/>
      <c r="T2301" s="22"/>
      <c r="U2301" s="22"/>
      <c r="V2301" s="22"/>
      <c r="W2301" s="22"/>
      <c r="X2301" s="22"/>
    </row>
    <row r="2302" spans="19:24" x14ac:dyDescent="0.2">
      <c r="S2302" s="22"/>
      <c r="T2302" s="22"/>
      <c r="U2302" s="22"/>
      <c r="V2302" s="22"/>
      <c r="W2302" s="22"/>
      <c r="X2302" s="22"/>
    </row>
    <row r="2303" spans="19:24" x14ac:dyDescent="0.2">
      <c r="S2303" s="22"/>
      <c r="T2303" s="22"/>
      <c r="U2303" s="22"/>
      <c r="V2303" s="22"/>
      <c r="W2303" s="22"/>
      <c r="X2303" s="22"/>
    </row>
    <row r="2304" spans="19:24" x14ac:dyDescent="0.2">
      <c r="S2304" s="22"/>
      <c r="T2304" s="22"/>
      <c r="U2304" s="22"/>
      <c r="V2304" s="22"/>
      <c r="W2304" s="22"/>
      <c r="X2304" s="22"/>
    </row>
    <row r="2305" spans="19:24" x14ac:dyDescent="0.2">
      <c r="S2305" s="22"/>
      <c r="T2305" s="22"/>
      <c r="U2305" s="22"/>
      <c r="V2305" s="22"/>
      <c r="W2305" s="22"/>
      <c r="X2305" s="22"/>
    </row>
    <row r="2306" spans="19:24" x14ac:dyDescent="0.2">
      <c r="S2306" s="22"/>
      <c r="T2306" s="22"/>
      <c r="U2306" s="22"/>
      <c r="V2306" s="22"/>
      <c r="W2306" s="22"/>
      <c r="X2306" s="22"/>
    </row>
    <row r="2307" spans="19:24" x14ac:dyDescent="0.2">
      <c r="S2307" s="22"/>
      <c r="T2307" s="22"/>
      <c r="U2307" s="22"/>
      <c r="V2307" s="22"/>
      <c r="W2307" s="22"/>
      <c r="X2307" s="22"/>
    </row>
    <row r="2308" spans="19:24" x14ac:dyDescent="0.2">
      <c r="S2308" s="22"/>
      <c r="T2308" s="22"/>
      <c r="U2308" s="22"/>
      <c r="V2308" s="22"/>
      <c r="W2308" s="22"/>
      <c r="X2308" s="22"/>
    </row>
    <row r="2309" spans="19:24" x14ac:dyDescent="0.2">
      <c r="S2309" s="22"/>
      <c r="T2309" s="22"/>
      <c r="U2309" s="22"/>
      <c r="V2309" s="22"/>
      <c r="W2309" s="22"/>
      <c r="X2309" s="22"/>
    </row>
    <row r="2310" spans="19:24" x14ac:dyDescent="0.2">
      <c r="S2310" s="22"/>
      <c r="T2310" s="22"/>
      <c r="U2310" s="22"/>
      <c r="V2310" s="22"/>
      <c r="W2310" s="22"/>
      <c r="X2310" s="22"/>
    </row>
    <row r="2311" spans="19:24" x14ac:dyDescent="0.2">
      <c r="S2311" s="22"/>
      <c r="T2311" s="22"/>
      <c r="U2311" s="22"/>
      <c r="V2311" s="22"/>
      <c r="W2311" s="22"/>
      <c r="X2311" s="22"/>
    </row>
    <row r="2312" spans="19:24" x14ac:dyDescent="0.2">
      <c r="S2312" s="22"/>
      <c r="T2312" s="22"/>
      <c r="U2312" s="22"/>
      <c r="V2312" s="22"/>
      <c r="W2312" s="22"/>
      <c r="X2312" s="22"/>
    </row>
    <row r="2313" spans="19:24" x14ac:dyDescent="0.2">
      <c r="S2313" s="22"/>
      <c r="T2313" s="22"/>
      <c r="U2313" s="22"/>
      <c r="V2313" s="22"/>
      <c r="W2313" s="22"/>
      <c r="X2313" s="22"/>
    </row>
    <row r="2314" spans="19:24" x14ac:dyDescent="0.2">
      <c r="S2314" s="22"/>
      <c r="T2314" s="22"/>
      <c r="U2314" s="22"/>
      <c r="V2314" s="22"/>
      <c r="W2314" s="22"/>
      <c r="X2314" s="22"/>
    </row>
    <row r="2315" spans="19:24" x14ac:dyDescent="0.2">
      <c r="S2315" s="22"/>
      <c r="T2315" s="22"/>
      <c r="U2315" s="22"/>
      <c r="V2315" s="22"/>
      <c r="W2315" s="22"/>
      <c r="X2315" s="22"/>
    </row>
    <row r="2316" spans="19:24" x14ac:dyDescent="0.2">
      <c r="S2316" s="22"/>
      <c r="T2316" s="22"/>
      <c r="U2316" s="22"/>
      <c r="V2316" s="22"/>
      <c r="W2316" s="22"/>
      <c r="X2316" s="22"/>
    </row>
    <row r="2317" spans="19:24" x14ac:dyDescent="0.2">
      <c r="S2317" s="22"/>
      <c r="T2317" s="22"/>
      <c r="U2317" s="22"/>
      <c r="V2317" s="22"/>
      <c r="W2317" s="22"/>
      <c r="X2317" s="22"/>
    </row>
    <row r="2318" spans="19:24" x14ac:dyDescent="0.2">
      <c r="S2318" s="22"/>
      <c r="T2318" s="22"/>
      <c r="U2318" s="22"/>
      <c r="V2318" s="22"/>
      <c r="W2318" s="22"/>
      <c r="X2318" s="22"/>
    </row>
    <row r="2319" spans="19:24" x14ac:dyDescent="0.2">
      <c r="S2319" s="22"/>
      <c r="T2319" s="22"/>
      <c r="U2319" s="22"/>
      <c r="V2319" s="22"/>
      <c r="W2319" s="22"/>
      <c r="X2319" s="22"/>
    </row>
    <row r="2320" spans="19:24" x14ac:dyDescent="0.2">
      <c r="S2320" s="22"/>
      <c r="T2320" s="22"/>
      <c r="U2320" s="22"/>
      <c r="V2320" s="22"/>
      <c r="W2320" s="22"/>
      <c r="X2320" s="22"/>
    </row>
    <row r="2321" spans="19:24" x14ac:dyDescent="0.2">
      <c r="S2321" s="22"/>
      <c r="T2321" s="22"/>
      <c r="U2321" s="22"/>
      <c r="V2321" s="22"/>
      <c r="W2321" s="22"/>
      <c r="X2321" s="22"/>
    </row>
    <row r="2322" spans="19:24" x14ac:dyDescent="0.2">
      <c r="S2322" s="22"/>
      <c r="T2322" s="22"/>
      <c r="U2322" s="22"/>
      <c r="V2322" s="22"/>
      <c r="W2322" s="22"/>
      <c r="X2322" s="22"/>
    </row>
    <row r="2323" spans="19:24" x14ac:dyDescent="0.2">
      <c r="S2323" s="22"/>
      <c r="T2323" s="22"/>
      <c r="U2323" s="22"/>
      <c r="V2323" s="22"/>
      <c r="W2323" s="22"/>
      <c r="X2323" s="22"/>
    </row>
    <row r="2324" spans="19:24" x14ac:dyDescent="0.2">
      <c r="S2324" s="22"/>
      <c r="T2324" s="22"/>
      <c r="U2324" s="22"/>
      <c r="V2324" s="22"/>
      <c r="W2324" s="22"/>
      <c r="X2324" s="22"/>
    </row>
    <row r="2325" spans="19:24" x14ac:dyDescent="0.2">
      <c r="S2325" s="22"/>
      <c r="T2325" s="22"/>
      <c r="U2325" s="22"/>
      <c r="V2325" s="22"/>
      <c r="W2325" s="22"/>
      <c r="X2325" s="22"/>
    </row>
    <row r="2326" spans="19:24" x14ac:dyDescent="0.2">
      <c r="S2326" s="22"/>
      <c r="T2326" s="22"/>
      <c r="U2326" s="22"/>
      <c r="V2326" s="22"/>
      <c r="W2326" s="22"/>
      <c r="X2326" s="22"/>
    </row>
    <row r="2327" spans="19:24" x14ac:dyDescent="0.2">
      <c r="S2327" s="22"/>
      <c r="T2327" s="22"/>
      <c r="U2327" s="22"/>
      <c r="V2327" s="22"/>
      <c r="W2327" s="22"/>
      <c r="X2327" s="22"/>
    </row>
    <row r="2328" spans="19:24" x14ac:dyDescent="0.2">
      <c r="S2328" s="22"/>
      <c r="T2328" s="22"/>
      <c r="U2328" s="22"/>
      <c r="V2328" s="22"/>
      <c r="W2328" s="22"/>
      <c r="X2328" s="22"/>
    </row>
    <row r="2329" spans="19:24" x14ac:dyDescent="0.2">
      <c r="S2329" s="22"/>
      <c r="T2329" s="22"/>
      <c r="U2329" s="22"/>
      <c r="V2329" s="22"/>
      <c r="W2329" s="22"/>
      <c r="X2329" s="22"/>
    </row>
    <row r="2330" spans="19:24" x14ac:dyDescent="0.2">
      <c r="S2330" s="22"/>
      <c r="T2330" s="22"/>
      <c r="U2330" s="22"/>
      <c r="V2330" s="22"/>
      <c r="W2330" s="22"/>
      <c r="X2330" s="22"/>
    </row>
    <row r="2331" spans="19:24" x14ac:dyDescent="0.2">
      <c r="S2331" s="22"/>
      <c r="T2331" s="22"/>
      <c r="U2331" s="22"/>
      <c r="V2331" s="22"/>
      <c r="W2331" s="22"/>
      <c r="X2331" s="22"/>
    </row>
    <row r="2332" spans="19:24" x14ac:dyDescent="0.2">
      <c r="S2332" s="22"/>
      <c r="T2332" s="22"/>
      <c r="U2332" s="22"/>
      <c r="V2332" s="22"/>
      <c r="W2332" s="22"/>
      <c r="X2332" s="22"/>
    </row>
    <row r="2333" spans="19:24" x14ac:dyDescent="0.2">
      <c r="S2333" s="22"/>
      <c r="T2333" s="22"/>
      <c r="U2333" s="22"/>
      <c r="V2333" s="22"/>
      <c r="W2333" s="22"/>
      <c r="X2333" s="22"/>
    </row>
    <row r="2334" spans="19:24" x14ac:dyDescent="0.2">
      <c r="S2334" s="22"/>
      <c r="T2334" s="22"/>
      <c r="U2334" s="22"/>
      <c r="V2334" s="22"/>
      <c r="W2334" s="22"/>
      <c r="X2334" s="22"/>
    </row>
    <row r="2335" spans="19:24" x14ac:dyDescent="0.2">
      <c r="S2335" s="22"/>
      <c r="T2335" s="22"/>
      <c r="U2335" s="22"/>
      <c r="V2335" s="22"/>
      <c r="W2335" s="22"/>
      <c r="X2335" s="22"/>
    </row>
    <row r="2336" spans="19:24" x14ac:dyDescent="0.2">
      <c r="S2336" s="22"/>
      <c r="T2336" s="22"/>
      <c r="U2336" s="22"/>
      <c r="V2336" s="22"/>
      <c r="W2336" s="22"/>
      <c r="X2336" s="22"/>
    </row>
    <row r="2337" spans="19:24" x14ac:dyDescent="0.2">
      <c r="S2337" s="22"/>
      <c r="T2337" s="22"/>
      <c r="U2337" s="22"/>
      <c r="V2337" s="22"/>
      <c r="W2337" s="22"/>
      <c r="X2337" s="22"/>
    </row>
    <row r="2338" spans="19:24" x14ac:dyDescent="0.2">
      <c r="S2338" s="22"/>
      <c r="T2338" s="22"/>
      <c r="U2338" s="22"/>
      <c r="V2338" s="22"/>
      <c r="W2338" s="22"/>
      <c r="X2338" s="22"/>
    </row>
    <row r="2339" spans="19:24" x14ac:dyDescent="0.2">
      <c r="S2339" s="22"/>
      <c r="T2339" s="22"/>
      <c r="U2339" s="22"/>
      <c r="V2339" s="22"/>
      <c r="W2339" s="22"/>
      <c r="X2339" s="22"/>
    </row>
    <row r="2340" spans="19:24" x14ac:dyDescent="0.2">
      <c r="S2340" s="22"/>
      <c r="T2340" s="22"/>
      <c r="U2340" s="22"/>
      <c r="V2340" s="22"/>
      <c r="W2340" s="22"/>
      <c r="X2340" s="22"/>
    </row>
    <row r="2341" spans="19:24" x14ac:dyDescent="0.2">
      <c r="S2341" s="22"/>
      <c r="T2341" s="22"/>
      <c r="U2341" s="22"/>
      <c r="V2341" s="22"/>
      <c r="W2341" s="22"/>
      <c r="X2341" s="22"/>
    </row>
    <row r="2342" spans="19:24" x14ac:dyDescent="0.2">
      <c r="S2342" s="22"/>
      <c r="T2342" s="22"/>
      <c r="U2342" s="22"/>
      <c r="V2342" s="22"/>
      <c r="W2342" s="22"/>
      <c r="X2342" s="22"/>
    </row>
    <row r="2343" spans="19:24" x14ac:dyDescent="0.2">
      <c r="S2343" s="22"/>
      <c r="T2343" s="22"/>
      <c r="U2343" s="22"/>
      <c r="V2343" s="22"/>
      <c r="W2343" s="22"/>
      <c r="X2343" s="22"/>
    </row>
    <row r="2344" spans="19:24" x14ac:dyDescent="0.2">
      <c r="S2344" s="22"/>
      <c r="T2344" s="22"/>
      <c r="U2344" s="22"/>
      <c r="V2344" s="22"/>
      <c r="W2344" s="22"/>
      <c r="X2344" s="22"/>
    </row>
    <row r="2345" spans="19:24" x14ac:dyDescent="0.2">
      <c r="S2345" s="22"/>
      <c r="T2345" s="22"/>
      <c r="U2345" s="22"/>
      <c r="V2345" s="22"/>
      <c r="W2345" s="22"/>
      <c r="X2345" s="22"/>
    </row>
    <row r="2346" spans="19:24" x14ac:dyDescent="0.2">
      <c r="S2346" s="22"/>
      <c r="T2346" s="22"/>
      <c r="U2346" s="22"/>
      <c r="V2346" s="22"/>
      <c r="W2346" s="22"/>
      <c r="X2346" s="22"/>
    </row>
    <row r="2347" spans="19:24" x14ac:dyDescent="0.2">
      <c r="S2347" s="22"/>
      <c r="T2347" s="22"/>
      <c r="U2347" s="22"/>
      <c r="V2347" s="22"/>
      <c r="W2347" s="22"/>
      <c r="X2347" s="22"/>
    </row>
    <row r="2348" spans="19:24" x14ac:dyDescent="0.2">
      <c r="S2348" s="22"/>
      <c r="T2348" s="22"/>
      <c r="U2348" s="22"/>
      <c r="V2348" s="22"/>
      <c r="W2348" s="22"/>
      <c r="X2348" s="22"/>
    </row>
    <row r="2349" spans="19:24" x14ac:dyDescent="0.2">
      <c r="S2349" s="22"/>
      <c r="T2349" s="22"/>
      <c r="U2349" s="22"/>
      <c r="V2349" s="22"/>
      <c r="W2349" s="22"/>
      <c r="X2349" s="22"/>
    </row>
    <row r="2350" spans="19:24" x14ac:dyDescent="0.2">
      <c r="S2350" s="22"/>
      <c r="T2350" s="22"/>
      <c r="U2350" s="22"/>
      <c r="V2350" s="22"/>
      <c r="W2350" s="22"/>
      <c r="X2350" s="22"/>
    </row>
    <row r="2351" spans="19:24" x14ac:dyDescent="0.2">
      <c r="S2351" s="22"/>
      <c r="T2351" s="22"/>
      <c r="U2351" s="22"/>
      <c r="V2351" s="22"/>
      <c r="W2351" s="22"/>
      <c r="X2351" s="22"/>
    </row>
    <row r="2352" spans="19:24" x14ac:dyDescent="0.2">
      <c r="S2352" s="22"/>
      <c r="T2352" s="22"/>
      <c r="U2352" s="22"/>
      <c r="V2352" s="22"/>
      <c r="W2352" s="22"/>
      <c r="X2352" s="22"/>
    </row>
    <row r="2353" spans="19:24" x14ac:dyDescent="0.2">
      <c r="S2353" s="22"/>
      <c r="T2353" s="22"/>
      <c r="U2353" s="22"/>
      <c r="V2353" s="22"/>
      <c r="W2353" s="22"/>
      <c r="X2353" s="22"/>
    </row>
    <row r="2354" spans="19:24" x14ac:dyDescent="0.2">
      <c r="S2354" s="22"/>
      <c r="T2354" s="22"/>
      <c r="U2354" s="22"/>
      <c r="V2354" s="22"/>
      <c r="W2354" s="22"/>
      <c r="X2354" s="22"/>
    </row>
    <row r="2355" spans="19:24" x14ac:dyDescent="0.2">
      <c r="S2355" s="22"/>
      <c r="T2355" s="22"/>
      <c r="U2355" s="22"/>
      <c r="V2355" s="22"/>
      <c r="W2355" s="22"/>
      <c r="X2355" s="22"/>
    </row>
    <row r="2356" spans="19:24" x14ac:dyDescent="0.2">
      <c r="S2356" s="22"/>
      <c r="T2356" s="22"/>
      <c r="U2356" s="22"/>
      <c r="V2356" s="22"/>
      <c r="W2356" s="22"/>
      <c r="X2356" s="22"/>
    </row>
    <row r="2357" spans="19:24" x14ac:dyDescent="0.2">
      <c r="S2357" s="22"/>
      <c r="T2357" s="22"/>
      <c r="U2357" s="22"/>
      <c r="V2357" s="22"/>
      <c r="W2357" s="22"/>
      <c r="X2357" s="22"/>
    </row>
    <row r="2358" spans="19:24" x14ac:dyDescent="0.2">
      <c r="S2358" s="22"/>
      <c r="T2358" s="22"/>
      <c r="U2358" s="22"/>
      <c r="V2358" s="22"/>
      <c r="W2358" s="22"/>
      <c r="X2358" s="22"/>
    </row>
    <row r="2359" spans="19:24" x14ac:dyDescent="0.2">
      <c r="S2359" s="22"/>
      <c r="T2359" s="22"/>
      <c r="U2359" s="22"/>
      <c r="V2359" s="22"/>
      <c r="W2359" s="22"/>
      <c r="X2359" s="22"/>
    </row>
    <row r="2360" spans="19:24" x14ac:dyDescent="0.2">
      <c r="S2360" s="22"/>
      <c r="T2360" s="22"/>
      <c r="U2360" s="22"/>
      <c r="V2360" s="22"/>
      <c r="W2360" s="22"/>
      <c r="X2360" s="22"/>
    </row>
    <row r="2361" spans="19:24" x14ac:dyDescent="0.2">
      <c r="S2361" s="22"/>
      <c r="T2361" s="22"/>
      <c r="U2361" s="22"/>
      <c r="V2361" s="22"/>
      <c r="W2361" s="22"/>
      <c r="X2361" s="22"/>
    </row>
    <row r="2362" spans="19:24" x14ac:dyDescent="0.2">
      <c r="S2362" s="22"/>
      <c r="T2362" s="22"/>
      <c r="U2362" s="22"/>
      <c r="V2362" s="22"/>
      <c r="W2362" s="22"/>
      <c r="X2362" s="22"/>
    </row>
    <row r="2363" spans="19:24" x14ac:dyDescent="0.2">
      <c r="S2363" s="22"/>
      <c r="T2363" s="22"/>
      <c r="U2363" s="22"/>
      <c r="V2363" s="22"/>
      <c r="W2363" s="22"/>
      <c r="X2363" s="22"/>
    </row>
    <row r="2364" spans="19:24" x14ac:dyDescent="0.2">
      <c r="S2364" s="22"/>
      <c r="T2364" s="22"/>
      <c r="U2364" s="22"/>
      <c r="V2364" s="22"/>
      <c r="W2364" s="22"/>
      <c r="X2364" s="22"/>
    </row>
    <row r="2365" spans="19:24" x14ac:dyDescent="0.2">
      <c r="S2365" s="22"/>
      <c r="T2365" s="22"/>
      <c r="U2365" s="22"/>
      <c r="V2365" s="22"/>
      <c r="W2365" s="22"/>
      <c r="X2365" s="22"/>
    </row>
    <row r="2366" spans="19:24" x14ac:dyDescent="0.2">
      <c r="S2366" s="22"/>
      <c r="T2366" s="22"/>
      <c r="U2366" s="22"/>
      <c r="V2366" s="22"/>
      <c r="W2366" s="22"/>
      <c r="X2366" s="22"/>
    </row>
    <row r="2367" spans="19:24" x14ac:dyDescent="0.2">
      <c r="S2367" s="22"/>
      <c r="T2367" s="22"/>
      <c r="U2367" s="22"/>
      <c r="V2367" s="22"/>
      <c r="W2367" s="22"/>
      <c r="X2367" s="22"/>
    </row>
    <row r="2368" spans="19:24" x14ac:dyDescent="0.2">
      <c r="S2368" s="22"/>
      <c r="T2368" s="22"/>
      <c r="U2368" s="22"/>
      <c r="V2368" s="22"/>
      <c r="W2368" s="22"/>
      <c r="X2368" s="22"/>
    </row>
    <row r="2369" spans="19:24" x14ac:dyDescent="0.2">
      <c r="S2369" s="22"/>
      <c r="T2369" s="22"/>
      <c r="U2369" s="22"/>
      <c r="V2369" s="22"/>
      <c r="W2369" s="22"/>
      <c r="X2369" s="22"/>
    </row>
    <row r="2370" spans="19:24" x14ac:dyDescent="0.2">
      <c r="S2370" s="22"/>
      <c r="T2370" s="22"/>
      <c r="U2370" s="22"/>
      <c r="V2370" s="22"/>
      <c r="W2370" s="22"/>
      <c r="X2370" s="22"/>
    </row>
    <row r="2371" spans="19:24" x14ac:dyDescent="0.2">
      <c r="S2371" s="22"/>
      <c r="T2371" s="22"/>
      <c r="U2371" s="22"/>
      <c r="V2371" s="22"/>
      <c r="W2371" s="22"/>
      <c r="X2371" s="22"/>
    </row>
    <row r="2372" spans="19:24" x14ac:dyDescent="0.2">
      <c r="S2372" s="22"/>
      <c r="T2372" s="22"/>
      <c r="U2372" s="22"/>
      <c r="V2372" s="22"/>
      <c r="W2372" s="22"/>
      <c r="X2372" s="22"/>
    </row>
    <row r="2373" spans="19:24" x14ac:dyDescent="0.2">
      <c r="S2373" s="22"/>
      <c r="T2373" s="22"/>
      <c r="U2373" s="22"/>
      <c r="V2373" s="22"/>
      <c r="W2373" s="22"/>
      <c r="X2373" s="22"/>
    </row>
    <row r="2374" spans="19:24" x14ac:dyDescent="0.2">
      <c r="S2374" s="22"/>
      <c r="T2374" s="22"/>
      <c r="U2374" s="22"/>
      <c r="V2374" s="22"/>
      <c r="W2374" s="22"/>
      <c r="X2374" s="22"/>
    </row>
    <row r="2375" spans="19:24" x14ac:dyDescent="0.2">
      <c r="S2375" s="22"/>
      <c r="T2375" s="22"/>
      <c r="U2375" s="22"/>
      <c r="V2375" s="22"/>
      <c r="W2375" s="22"/>
      <c r="X2375" s="22"/>
    </row>
    <row r="2376" spans="19:24" x14ac:dyDescent="0.2">
      <c r="S2376" s="22"/>
      <c r="T2376" s="22"/>
      <c r="U2376" s="22"/>
      <c r="V2376" s="22"/>
      <c r="W2376" s="22"/>
      <c r="X2376" s="22"/>
    </row>
    <row r="2377" spans="19:24" x14ac:dyDescent="0.2">
      <c r="S2377" s="22"/>
      <c r="T2377" s="22"/>
      <c r="U2377" s="22"/>
      <c r="V2377" s="22"/>
      <c r="W2377" s="22"/>
      <c r="X2377" s="22"/>
    </row>
    <row r="2378" spans="19:24" x14ac:dyDescent="0.2">
      <c r="S2378" s="22"/>
      <c r="T2378" s="22"/>
      <c r="U2378" s="22"/>
      <c r="V2378" s="22"/>
      <c r="W2378" s="22"/>
      <c r="X2378" s="22"/>
    </row>
    <row r="2379" spans="19:24" x14ac:dyDescent="0.2">
      <c r="S2379" s="22"/>
      <c r="T2379" s="22"/>
      <c r="U2379" s="22"/>
      <c r="V2379" s="22"/>
      <c r="W2379" s="22"/>
      <c r="X2379" s="22"/>
    </row>
    <row r="2380" spans="19:24" x14ac:dyDescent="0.2">
      <c r="S2380" s="22"/>
      <c r="T2380" s="22"/>
      <c r="U2380" s="22"/>
      <c r="V2380" s="22"/>
      <c r="W2380" s="22"/>
      <c r="X2380" s="22"/>
    </row>
    <row r="2381" spans="19:24" x14ac:dyDescent="0.2">
      <c r="S2381" s="22"/>
      <c r="T2381" s="22"/>
      <c r="U2381" s="22"/>
      <c r="V2381" s="22"/>
      <c r="W2381" s="22"/>
      <c r="X2381" s="22"/>
    </row>
  </sheetData>
  <autoFilter ref="B10:D999" xr:uid="{2833189F-15DB-454B-80D3-C84D547E00D3}"/>
  <mergeCells count="28">
    <mergeCell ref="AB8:AB9"/>
    <mergeCell ref="L8:L9"/>
    <mergeCell ref="M8:N8"/>
    <mergeCell ref="O8:O9"/>
    <mergeCell ref="P8:P9"/>
    <mergeCell ref="Q8:Q9"/>
    <mergeCell ref="R8:R9"/>
    <mergeCell ref="Y8:Y9"/>
    <mergeCell ref="Z8:Z9"/>
    <mergeCell ref="AA8:AA9"/>
    <mergeCell ref="W8:W9"/>
    <mergeCell ref="X8:X9"/>
    <mergeCell ref="A6:B6"/>
    <mergeCell ref="S8:S9"/>
    <mergeCell ref="T8:T9"/>
    <mergeCell ref="U8:U9"/>
    <mergeCell ref="V8:V9"/>
    <mergeCell ref="A8:C8"/>
    <mergeCell ref="D8:G8"/>
    <mergeCell ref="H8:H9"/>
    <mergeCell ref="I8:I9"/>
    <mergeCell ref="J8:J9"/>
    <mergeCell ref="K8:K9"/>
    <mergeCell ref="A1:Y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92D74-FE5E-4105-92E5-F20510ED165B}">
  <dimension ref="A1:AC27"/>
  <sheetViews>
    <sheetView topLeftCell="S1" workbookViewId="0">
      <selection activeCell="W33" sqref="W33"/>
    </sheetView>
  </sheetViews>
  <sheetFormatPr defaultColWidth="9" defaultRowHeight="11.25" x14ac:dyDescent="0.2"/>
  <cols>
    <col min="1" max="1" width="9" style="22"/>
    <col min="2" max="2" width="17.42578125" style="22" bestFit="1" customWidth="1"/>
    <col min="3" max="3" width="9" style="22"/>
    <col min="4" max="4" width="36.85546875" style="22" customWidth="1"/>
    <col min="5" max="5" width="33.5703125" style="22" customWidth="1"/>
    <col min="6" max="6" width="14" style="22" customWidth="1"/>
    <col min="7" max="7" width="29" style="22" customWidth="1"/>
    <col min="8" max="8" width="20.5703125" style="22" customWidth="1"/>
    <col min="9" max="9" width="13.42578125" style="22" customWidth="1"/>
    <col min="10" max="10" width="15" style="22" customWidth="1"/>
    <col min="11" max="11" width="11.7109375" style="22" customWidth="1"/>
    <col min="12" max="12" width="15" style="22" customWidth="1"/>
    <col min="13" max="13" width="10.140625" style="22" customWidth="1"/>
    <col min="14" max="14" width="28.28515625" style="22" customWidth="1"/>
    <col min="15" max="15" width="24.85546875" style="22" customWidth="1"/>
    <col min="16" max="16" width="27.140625" style="22" customWidth="1"/>
    <col min="17" max="17" width="13.85546875" style="22" bestFit="1" customWidth="1"/>
    <col min="18" max="18" width="29.5703125" style="22" customWidth="1"/>
    <col min="19" max="19" width="26.7109375" style="22" customWidth="1"/>
    <col min="20" max="20" width="33.85546875" style="22" customWidth="1"/>
    <col min="21" max="25" width="22.7109375" style="113" customWidth="1"/>
    <col min="26" max="26" width="33.85546875" style="22" customWidth="1"/>
    <col min="27" max="27" width="47.140625" style="22" bestFit="1" customWidth="1"/>
    <col min="28" max="28" width="12" style="22" customWidth="1"/>
    <col min="29" max="29" width="45.7109375" style="22" customWidth="1"/>
    <col min="30" max="16384" width="9" style="22"/>
  </cols>
  <sheetData>
    <row r="1" spans="1:29" x14ac:dyDescent="0.2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</row>
    <row r="2" spans="1:29" x14ac:dyDescent="0.2">
      <c r="A2" s="22" t="s">
        <v>1</v>
      </c>
      <c r="C2" s="22" t="s">
        <v>2</v>
      </c>
      <c r="M2" s="100"/>
      <c r="N2" s="100"/>
      <c r="O2" s="100"/>
      <c r="P2" s="100"/>
      <c r="Q2" s="100"/>
      <c r="R2" s="100"/>
      <c r="S2" s="100"/>
      <c r="T2" s="100"/>
      <c r="U2" s="101"/>
      <c r="V2" s="101"/>
      <c r="W2" s="101"/>
      <c r="X2" s="101"/>
      <c r="Y2" s="101"/>
      <c r="Z2" s="100"/>
    </row>
    <row r="3" spans="1:29" x14ac:dyDescent="0.2">
      <c r="A3" s="22" t="s">
        <v>3</v>
      </c>
      <c r="C3" s="22" t="s">
        <v>2</v>
      </c>
      <c r="M3" s="100"/>
      <c r="N3" s="100"/>
      <c r="O3" s="100"/>
      <c r="P3" s="100"/>
      <c r="Q3" s="100"/>
      <c r="R3" s="100"/>
      <c r="S3" s="100"/>
      <c r="T3" s="100"/>
      <c r="U3" s="101"/>
      <c r="V3" s="101"/>
      <c r="W3" s="101"/>
      <c r="X3" s="101"/>
      <c r="Y3" s="101"/>
      <c r="Z3" s="100"/>
    </row>
    <row r="4" spans="1:29" x14ac:dyDescent="0.2">
      <c r="A4" s="22" t="s">
        <v>4</v>
      </c>
      <c r="C4" s="22" t="s">
        <v>2</v>
      </c>
      <c r="M4" s="100"/>
      <c r="N4" s="100"/>
      <c r="O4" s="100"/>
      <c r="P4" s="100"/>
      <c r="Q4" s="100"/>
      <c r="R4" s="100"/>
      <c r="S4" s="100"/>
      <c r="T4" s="100"/>
      <c r="U4" s="101"/>
      <c r="V4" s="101"/>
      <c r="W4" s="101"/>
      <c r="X4" s="101"/>
      <c r="Y4" s="101"/>
      <c r="Z4" s="100"/>
    </row>
    <row r="5" spans="1:29" x14ac:dyDescent="0.2">
      <c r="A5" s="22" t="s">
        <v>5</v>
      </c>
      <c r="C5" s="22" t="s">
        <v>2</v>
      </c>
      <c r="M5" s="100"/>
      <c r="N5" s="100"/>
      <c r="O5" s="100"/>
      <c r="P5" s="100"/>
      <c r="Q5" s="100"/>
      <c r="R5" s="100"/>
      <c r="S5" s="100"/>
      <c r="T5" s="100"/>
      <c r="U5" s="101"/>
      <c r="V5" s="101"/>
      <c r="W5" s="101"/>
      <c r="X5" s="101"/>
      <c r="Y5" s="101"/>
      <c r="Z5" s="100"/>
    </row>
    <row r="6" spans="1:29" x14ac:dyDescent="0.2">
      <c r="A6" s="22" t="s">
        <v>6</v>
      </c>
      <c r="C6" s="22" t="s">
        <v>2</v>
      </c>
      <c r="M6" s="100"/>
      <c r="N6" s="100"/>
      <c r="O6" s="102"/>
      <c r="P6" s="102"/>
      <c r="Q6" s="100"/>
      <c r="R6" s="100"/>
      <c r="S6" s="100"/>
      <c r="T6" s="100"/>
      <c r="U6" s="101"/>
      <c r="V6" s="101"/>
      <c r="W6" s="101"/>
      <c r="X6" s="101"/>
      <c r="Y6" s="101"/>
      <c r="Z6" s="100"/>
    </row>
    <row r="7" spans="1:29" x14ac:dyDescent="0.2">
      <c r="M7" s="100"/>
      <c r="N7" s="100"/>
      <c r="O7" s="100"/>
      <c r="P7" s="100"/>
      <c r="Q7" s="100"/>
      <c r="R7" s="103"/>
      <c r="S7" s="103"/>
      <c r="T7" s="103"/>
      <c r="U7" s="101"/>
      <c r="V7" s="101"/>
      <c r="W7" s="101"/>
      <c r="X7" s="101"/>
      <c r="Y7" s="101"/>
      <c r="Z7" s="103"/>
    </row>
    <row r="8" spans="1:29" x14ac:dyDescent="0.2">
      <c r="A8" s="169" t="s">
        <v>7</v>
      </c>
      <c r="B8" s="169"/>
      <c r="C8" s="169"/>
      <c r="D8" s="169" t="s">
        <v>8</v>
      </c>
      <c r="E8" s="169"/>
      <c r="F8" s="169"/>
      <c r="G8" s="169"/>
      <c r="H8" s="170" t="s">
        <v>11</v>
      </c>
      <c r="I8" s="170" t="s">
        <v>12</v>
      </c>
      <c r="J8" s="170" t="s">
        <v>13</v>
      </c>
      <c r="K8" s="170" t="s">
        <v>14</v>
      </c>
      <c r="L8" s="170" t="s">
        <v>15</v>
      </c>
      <c r="M8" s="169" t="s">
        <v>16</v>
      </c>
      <c r="N8" s="169"/>
      <c r="O8" s="169"/>
      <c r="P8" s="169"/>
      <c r="Q8" s="171" t="s">
        <v>42</v>
      </c>
      <c r="R8" s="170" t="s">
        <v>525</v>
      </c>
      <c r="S8" s="170" t="s">
        <v>526</v>
      </c>
      <c r="T8" s="170" t="s">
        <v>527</v>
      </c>
      <c r="U8" s="161" t="s">
        <v>578</v>
      </c>
      <c r="V8" s="161" t="s">
        <v>579</v>
      </c>
      <c r="W8" s="161" t="s">
        <v>665</v>
      </c>
      <c r="X8" s="161" t="s">
        <v>658</v>
      </c>
      <c r="Y8" s="161" t="s">
        <v>666</v>
      </c>
      <c r="Z8" s="170" t="s">
        <v>46</v>
      </c>
      <c r="AA8" s="171" t="s">
        <v>17</v>
      </c>
      <c r="AB8" s="171" t="s">
        <v>18</v>
      </c>
      <c r="AC8" s="171" t="s">
        <v>19</v>
      </c>
    </row>
    <row r="9" spans="1:29" x14ac:dyDescent="0.2">
      <c r="A9" s="170" t="s">
        <v>20</v>
      </c>
      <c r="B9" s="170" t="s">
        <v>21</v>
      </c>
      <c r="C9" s="170" t="s">
        <v>22</v>
      </c>
      <c r="D9" s="170" t="s">
        <v>47</v>
      </c>
      <c r="E9" s="170" t="s">
        <v>24</v>
      </c>
      <c r="F9" s="170" t="s">
        <v>26</v>
      </c>
      <c r="G9" s="170" t="s">
        <v>9</v>
      </c>
      <c r="H9" s="170"/>
      <c r="I9" s="170"/>
      <c r="J9" s="170"/>
      <c r="K9" s="170"/>
      <c r="L9" s="170"/>
      <c r="M9" s="169" t="s">
        <v>48</v>
      </c>
      <c r="N9" s="169" t="s">
        <v>49</v>
      </c>
      <c r="O9" s="169" t="s">
        <v>33</v>
      </c>
      <c r="P9" s="172" t="s">
        <v>34</v>
      </c>
      <c r="Q9" s="171"/>
      <c r="R9" s="170"/>
      <c r="S9" s="170"/>
      <c r="T9" s="170"/>
      <c r="U9" s="162"/>
      <c r="V9" s="162"/>
      <c r="W9" s="162"/>
      <c r="X9" s="162"/>
      <c r="Y9" s="162"/>
      <c r="Z9" s="170"/>
      <c r="AA9" s="171"/>
      <c r="AB9" s="171"/>
      <c r="AC9" s="171"/>
    </row>
    <row r="10" spans="1:29" x14ac:dyDescent="0.2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69"/>
      <c r="N10" s="169"/>
      <c r="O10" s="169"/>
      <c r="P10" s="172"/>
      <c r="Q10" s="171"/>
      <c r="R10" s="170"/>
      <c r="S10" s="170"/>
      <c r="T10" s="170"/>
      <c r="U10" s="20">
        <v>45291</v>
      </c>
      <c r="V10" s="21"/>
      <c r="W10" s="20">
        <v>45657</v>
      </c>
      <c r="X10" s="21"/>
      <c r="Y10" s="21"/>
      <c r="Z10" s="170"/>
      <c r="AA10" s="171"/>
      <c r="AB10" s="171"/>
      <c r="AC10" s="171"/>
    </row>
    <row r="11" spans="1:29" x14ac:dyDescent="0.2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4"/>
      <c r="N11" s="104"/>
      <c r="O11" s="104"/>
      <c r="P11" s="107"/>
      <c r="Q11" s="106"/>
      <c r="R11" s="105"/>
      <c r="S11" s="105"/>
      <c r="T11" s="105"/>
      <c r="U11" s="20"/>
      <c r="V11" s="21"/>
      <c r="W11" s="20"/>
      <c r="X11" s="21"/>
      <c r="Y11" s="21"/>
      <c r="Z11" s="105"/>
      <c r="AA11" s="106"/>
      <c r="AB11" s="106"/>
      <c r="AC11" s="106"/>
    </row>
    <row r="12" spans="1:29" x14ac:dyDescent="0.2">
      <c r="A12" s="25">
        <v>21745</v>
      </c>
      <c r="B12" s="25" t="s">
        <v>528</v>
      </c>
      <c r="C12" s="25">
        <v>1</v>
      </c>
      <c r="D12" s="25" t="s">
        <v>529</v>
      </c>
      <c r="E12" s="25" t="s">
        <v>530</v>
      </c>
      <c r="F12" s="25" t="s">
        <v>529</v>
      </c>
      <c r="G12" s="25"/>
      <c r="H12" s="25"/>
      <c r="I12" s="25">
        <v>1</v>
      </c>
      <c r="J12" s="25">
        <v>2002</v>
      </c>
      <c r="K12" s="25"/>
      <c r="L12" s="25"/>
      <c r="M12" s="108">
        <v>352</v>
      </c>
      <c r="N12" s="26">
        <v>1424497642</v>
      </c>
      <c r="O12" s="26">
        <v>0</v>
      </c>
      <c r="P12" s="26">
        <v>1424497642</v>
      </c>
      <c r="Q12" s="109">
        <v>20</v>
      </c>
      <c r="R12" s="110">
        <v>1424497642</v>
      </c>
      <c r="S12" s="110">
        <v>0</v>
      </c>
      <c r="T12" s="110">
        <v>1424497642</v>
      </c>
      <c r="U12" s="29">
        <f>IFERROR(IF(((DATEDIF(DATE($J12,$I12,1),$U$10,"m"))+1)&gt;$Q12*12,$Q12*12,((DATEDIF(DATE($J12,$I12,1),$U$10,"m"))+1)),0)</f>
        <v>240</v>
      </c>
      <c r="V12" s="29">
        <f>ROUNDUP((($P12/$Q12)/12),0)</f>
        <v>5935407</v>
      </c>
      <c r="W12" s="29">
        <f>IFERROR(IF(((DATEDIF(DATE($J12,$I12,1),$W$10,"m"))+1)&gt;$Q12*12,$Q12*12,((DATEDIF(DATE($J12,$I12,1),$W$10,"m"))+1)),0)</f>
        <v>240</v>
      </c>
      <c r="X12" s="29">
        <f>IF($P12-$T12&lt;($W12-$U12)*V12,$P12-$T12,($W12-$U12)*V12)</f>
        <v>0</v>
      </c>
      <c r="Y12" s="29">
        <f>T12+X12</f>
        <v>1424497642</v>
      </c>
      <c r="Z12" s="110">
        <f>P12-Y12</f>
        <v>0</v>
      </c>
      <c r="AA12" s="111" t="s">
        <v>41</v>
      </c>
      <c r="AB12" s="111"/>
      <c r="AC12" s="111"/>
    </row>
    <row r="13" spans="1:29" x14ac:dyDescent="0.2">
      <c r="A13" s="25">
        <v>21746</v>
      </c>
      <c r="B13" s="25" t="s">
        <v>528</v>
      </c>
      <c r="C13" s="25">
        <v>1</v>
      </c>
      <c r="D13" s="25" t="s">
        <v>529</v>
      </c>
      <c r="E13" s="25" t="s">
        <v>530</v>
      </c>
      <c r="F13" s="25" t="s">
        <v>529</v>
      </c>
      <c r="G13" s="25"/>
      <c r="H13" s="25"/>
      <c r="I13" s="25">
        <v>1</v>
      </c>
      <c r="J13" s="25">
        <v>2002</v>
      </c>
      <c r="K13" s="25"/>
      <c r="L13" s="25"/>
      <c r="M13" s="108">
        <v>2884</v>
      </c>
      <c r="N13" s="26">
        <v>1890637052</v>
      </c>
      <c r="O13" s="26">
        <v>0</v>
      </c>
      <c r="P13" s="26">
        <v>1890637052</v>
      </c>
      <c r="Q13" s="109">
        <v>20</v>
      </c>
      <c r="R13" s="110">
        <v>1890637052</v>
      </c>
      <c r="S13" s="110">
        <v>0</v>
      </c>
      <c r="T13" s="110">
        <v>1890637052</v>
      </c>
      <c r="U13" s="29">
        <f t="shared" ref="U13:U26" si="0">IFERROR(IF(((DATEDIF(DATE($J13,$I13,1),$U$10,"m"))+1)&gt;$Q13*12,$Q13*12,((DATEDIF(DATE($J13,$I13,1),$U$10,"m"))+1)),0)</f>
        <v>240</v>
      </c>
      <c r="V13" s="29">
        <f t="shared" ref="V13:V26" si="1">ROUNDUP((($P13/$Q13)/12),0)</f>
        <v>7877655</v>
      </c>
      <c r="W13" s="29">
        <f t="shared" ref="W13:W26" si="2">IFERROR(IF(((DATEDIF(DATE($J13,$I13,1),$W$10,"m"))+1)&gt;$Q13*12,$Q13*12,((DATEDIF(DATE($J13,$I13,1),$W$10,"m"))+1)),0)</f>
        <v>240</v>
      </c>
      <c r="X13" s="29">
        <f t="shared" ref="X13:X26" si="3">IF($P13-$T13&lt;($W13-$U13)*V13,$P13-$T13,($W13-$U13)*V13)</f>
        <v>0</v>
      </c>
      <c r="Y13" s="29">
        <f t="shared" ref="Y13:Y26" si="4">T13+X13</f>
        <v>1890637052</v>
      </c>
      <c r="Z13" s="110">
        <f t="shared" ref="Z13:Z26" si="5">P13-Y13</f>
        <v>0</v>
      </c>
      <c r="AA13" s="111" t="s">
        <v>41</v>
      </c>
      <c r="AB13" s="111"/>
      <c r="AC13" s="111"/>
    </row>
    <row r="14" spans="1:29" x14ac:dyDescent="0.2">
      <c r="A14" s="25">
        <v>21747</v>
      </c>
      <c r="B14" s="25" t="s">
        <v>528</v>
      </c>
      <c r="C14" s="25">
        <v>1</v>
      </c>
      <c r="D14" s="25" t="s">
        <v>529</v>
      </c>
      <c r="E14" s="25" t="s">
        <v>530</v>
      </c>
      <c r="F14" s="25" t="s">
        <v>529</v>
      </c>
      <c r="G14" s="25"/>
      <c r="H14" s="25"/>
      <c r="I14" s="25">
        <v>1</v>
      </c>
      <c r="J14" s="25">
        <v>2002</v>
      </c>
      <c r="K14" s="25"/>
      <c r="L14" s="25"/>
      <c r="M14" s="108">
        <v>336</v>
      </c>
      <c r="N14" s="26">
        <v>852338946</v>
      </c>
      <c r="O14" s="26">
        <v>0</v>
      </c>
      <c r="P14" s="26">
        <v>852338946</v>
      </c>
      <c r="Q14" s="109">
        <v>20</v>
      </c>
      <c r="R14" s="110">
        <v>852338946</v>
      </c>
      <c r="S14" s="110">
        <v>0</v>
      </c>
      <c r="T14" s="110">
        <v>852338946</v>
      </c>
      <c r="U14" s="29">
        <f t="shared" si="0"/>
        <v>240</v>
      </c>
      <c r="V14" s="29">
        <f t="shared" si="1"/>
        <v>3551413</v>
      </c>
      <c r="W14" s="29">
        <f t="shared" si="2"/>
        <v>240</v>
      </c>
      <c r="X14" s="29">
        <f t="shared" si="3"/>
        <v>0</v>
      </c>
      <c r="Y14" s="29">
        <f t="shared" si="4"/>
        <v>852338946</v>
      </c>
      <c r="Z14" s="110">
        <f t="shared" si="5"/>
        <v>0</v>
      </c>
      <c r="AA14" s="111" t="s">
        <v>41</v>
      </c>
      <c r="AB14" s="111"/>
      <c r="AC14" s="111"/>
    </row>
    <row r="15" spans="1:29" x14ac:dyDescent="0.2">
      <c r="A15" s="25">
        <v>21748</v>
      </c>
      <c r="B15" s="25" t="s">
        <v>531</v>
      </c>
      <c r="C15" s="25">
        <v>1</v>
      </c>
      <c r="D15" s="25" t="s">
        <v>532</v>
      </c>
      <c r="E15" s="25" t="s">
        <v>530</v>
      </c>
      <c r="F15" s="25" t="s">
        <v>532</v>
      </c>
      <c r="G15" s="25"/>
      <c r="H15" s="25"/>
      <c r="I15" s="25">
        <v>1</v>
      </c>
      <c r="J15" s="25">
        <v>2002</v>
      </c>
      <c r="K15" s="25"/>
      <c r="L15" s="25"/>
      <c r="M15" s="108">
        <v>1</v>
      </c>
      <c r="N15" s="26">
        <v>90435048</v>
      </c>
      <c r="O15" s="26">
        <v>0</v>
      </c>
      <c r="P15" s="26">
        <v>90435048</v>
      </c>
      <c r="Q15" s="109">
        <v>20</v>
      </c>
      <c r="R15" s="110">
        <v>90435048</v>
      </c>
      <c r="S15" s="110">
        <v>0</v>
      </c>
      <c r="T15" s="110">
        <v>90435048</v>
      </c>
      <c r="U15" s="29">
        <f t="shared" si="0"/>
        <v>240</v>
      </c>
      <c r="V15" s="29">
        <f t="shared" si="1"/>
        <v>376813</v>
      </c>
      <c r="W15" s="29">
        <f t="shared" si="2"/>
        <v>240</v>
      </c>
      <c r="X15" s="29">
        <f t="shared" si="3"/>
        <v>0</v>
      </c>
      <c r="Y15" s="29">
        <f t="shared" si="4"/>
        <v>90435048</v>
      </c>
      <c r="Z15" s="110">
        <f t="shared" si="5"/>
        <v>0</v>
      </c>
      <c r="AA15" s="111" t="s">
        <v>41</v>
      </c>
      <c r="AB15" s="111"/>
      <c r="AC15" s="111"/>
    </row>
    <row r="16" spans="1:29" x14ac:dyDescent="0.2">
      <c r="A16" s="25">
        <v>21749</v>
      </c>
      <c r="B16" s="25" t="s">
        <v>533</v>
      </c>
      <c r="C16" s="25">
        <v>1</v>
      </c>
      <c r="D16" s="25" t="s">
        <v>534</v>
      </c>
      <c r="E16" s="25" t="s">
        <v>530</v>
      </c>
      <c r="F16" s="25" t="s">
        <v>534</v>
      </c>
      <c r="G16" s="25"/>
      <c r="H16" s="25"/>
      <c r="I16" s="25">
        <v>1</v>
      </c>
      <c r="J16" s="25">
        <v>2002</v>
      </c>
      <c r="K16" s="25"/>
      <c r="L16" s="25"/>
      <c r="M16" s="108">
        <v>1</v>
      </c>
      <c r="N16" s="26">
        <v>15319437</v>
      </c>
      <c r="O16" s="26">
        <v>0</v>
      </c>
      <c r="P16" s="26">
        <v>15319437</v>
      </c>
      <c r="Q16" s="109">
        <v>20</v>
      </c>
      <c r="R16" s="110">
        <v>15319437</v>
      </c>
      <c r="S16" s="110">
        <v>0</v>
      </c>
      <c r="T16" s="110">
        <v>15319437</v>
      </c>
      <c r="U16" s="29">
        <f t="shared" si="0"/>
        <v>240</v>
      </c>
      <c r="V16" s="29">
        <f t="shared" si="1"/>
        <v>63831</v>
      </c>
      <c r="W16" s="29">
        <f t="shared" si="2"/>
        <v>240</v>
      </c>
      <c r="X16" s="29">
        <f t="shared" si="3"/>
        <v>0</v>
      </c>
      <c r="Y16" s="29">
        <f t="shared" si="4"/>
        <v>15319437</v>
      </c>
      <c r="Z16" s="110">
        <f t="shared" si="5"/>
        <v>0</v>
      </c>
      <c r="AA16" s="111" t="s">
        <v>41</v>
      </c>
      <c r="AB16" s="111"/>
      <c r="AC16" s="111"/>
    </row>
    <row r="17" spans="1:29" x14ac:dyDescent="0.2">
      <c r="A17" s="25">
        <v>21750</v>
      </c>
      <c r="B17" s="25" t="s">
        <v>528</v>
      </c>
      <c r="C17" s="25">
        <v>1</v>
      </c>
      <c r="D17" s="25" t="s">
        <v>529</v>
      </c>
      <c r="E17" s="25" t="s">
        <v>530</v>
      </c>
      <c r="F17" s="25" t="s">
        <v>529</v>
      </c>
      <c r="G17" s="25"/>
      <c r="H17" s="25"/>
      <c r="I17" s="25">
        <v>1</v>
      </c>
      <c r="J17" s="25">
        <v>2005</v>
      </c>
      <c r="K17" s="25"/>
      <c r="L17" s="25"/>
      <c r="M17" s="108">
        <v>1</v>
      </c>
      <c r="N17" s="26">
        <v>115089253</v>
      </c>
      <c r="O17" s="26">
        <v>0</v>
      </c>
      <c r="P17" s="26">
        <v>115089253</v>
      </c>
      <c r="Q17" s="109">
        <v>20</v>
      </c>
      <c r="R17" s="110">
        <v>103580424</v>
      </c>
      <c r="S17" s="110">
        <v>5754468</v>
      </c>
      <c r="T17" s="110">
        <v>109334892</v>
      </c>
      <c r="U17" s="29">
        <f t="shared" si="0"/>
        <v>228</v>
      </c>
      <c r="V17" s="29">
        <f t="shared" si="1"/>
        <v>479539</v>
      </c>
      <c r="W17" s="29">
        <f t="shared" si="2"/>
        <v>240</v>
      </c>
      <c r="X17" s="29">
        <f t="shared" si="3"/>
        <v>5754361</v>
      </c>
      <c r="Y17" s="29">
        <f t="shared" si="4"/>
        <v>115089253</v>
      </c>
      <c r="Z17" s="110">
        <f t="shared" si="5"/>
        <v>0</v>
      </c>
      <c r="AA17" s="111" t="s">
        <v>41</v>
      </c>
      <c r="AB17" s="111"/>
      <c r="AC17" s="111"/>
    </row>
    <row r="18" spans="1:29" x14ac:dyDescent="0.2">
      <c r="A18" s="25">
        <v>21751</v>
      </c>
      <c r="B18" s="25" t="s">
        <v>535</v>
      </c>
      <c r="C18" s="25">
        <v>1</v>
      </c>
      <c r="D18" s="25" t="s">
        <v>536</v>
      </c>
      <c r="E18" s="25" t="s">
        <v>530</v>
      </c>
      <c r="F18" s="25" t="s">
        <v>536</v>
      </c>
      <c r="G18" s="25"/>
      <c r="H18" s="25"/>
      <c r="I18" s="25">
        <v>1</v>
      </c>
      <c r="J18" s="25">
        <v>2005</v>
      </c>
      <c r="K18" s="25"/>
      <c r="L18" s="25"/>
      <c r="M18" s="108">
        <v>1</v>
      </c>
      <c r="N18" s="26">
        <v>185118060</v>
      </c>
      <c r="O18" s="26">
        <v>0</v>
      </c>
      <c r="P18" s="26">
        <v>185118060</v>
      </c>
      <c r="Q18" s="109">
        <v>20</v>
      </c>
      <c r="R18" s="110">
        <v>166606416</v>
      </c>
      <c r="S18" s="110">
        <v>9255912</v>
      </c>
      <c r="T18" s="110">
        <v>175862328</v>
      </c>
      <c r="U18" s="29">
        <f t="shared" si="0"/>
        <v>228</v>
      </c>
      <c r="V18" s="29">
        <f t="shared" si="1"/>
        <v>771326</v>
      </c>
      <c r="W18" s="29">
        <f t="shared" si="2"/>
        <v>240</v>
      </c>
      <c r="X18" s="29">
        <f t="shared" si="3"/>
        <v>9255732</v>
      </c>
      <c r="Y18" s="29">
        <f t="shared" si="4"/>
        <v>185118060</v>
      </c>
      <c r="Z18" s="110">
        <f t="shared" si="5"/>
        <v>0</v>
      </c>
      <c r="AA18" s="111" t="s">
        <v>41</v>
      </c>
      <c r="AB18" s="111"/>
      <c r="AC18" s="111"/>
    </row>
    <row r="19" spans="1:29" x14ac:dyDescent="0.2">
      <c r="A19" s="25">
        <v>21752</v>
      </c>
      <c r="B19" s="25" t="s">
        <v>537</v>
      </c>
      <c r="C19" s="25">
        <v>1</v>
      </c>
      <c r="D19" s="25" t="s">
        <v>538</v>
      </c>
      <c r="E19" s="25" t="s">
        <v>530</v>
      </c>
      <c r="F19" s="25" t="s">
        <v>538</v>
      </c>
      <c r="G19" s="25"/>
      <c r="H19" s="25"/>
      <c r="I19" s="25">
        <v>1</v>
      </c>
      <c r="J19" s="25">
        <v>2011</v>
      </c>
      <c r="K19" s="25"/>
      <c r="L19" s="25"/>
      <c r="M19" s="108">
        <v>1</v>
      </c>
      <c r="N19" s="26">
        <v>129461000</v>
      </c>
      <c r="O19" s="26">
        <v>0</v>
      </c>
      <c r="P19" s="26">
        <v>129461000</v>
      </c>
      <c r="Q19" s="109">
        <v>20</v>
      </c>
      <c r="R19" s="110">
        <v>77676624</v>
      </c>
      <c r="S19" s="110">
        <v>6473052</v>
      </c>
      <c r="T19" s="110">
        <v>84149676</v>
      </c>
      <c r="U19" s="29">
        <f t="shared" si="0"/>
        <v>156</v>
      </c>
      <c r="V19" s="29">
        <f t="shared" si="1"/>
        <v>539421</v>
      </c>
      <c r="W19" s="29">
        <f t="shared" si="2"/>
        <v>168</v>
      </c>
      <c r="X19" s="29">
        <f t="shared" si="3"/>
        <v>6473052</v>
      </c>
      <c r="Y19" s="29">
        <f t="shared" si="4"/>
        <v>90622728</v>
      </c>
      <c r="Z19" s="110">
        <f t="shared" si="5"/>
        <v>38838272</v>
      </c>
      <c r="AA19" s="111" t="s">
        <v>41</v>
      </c>
      <c r="AB19" s="111"/>
      <c r="AC19" s="111"/>
    </row>
    <row r="20" spans="1:29" x14ac:dyDescent="0.2">
      <c r="A20" s="25">
        <v>21753</v>
      </c>
      <c r="B20" s="25" t="s">
        <v>539</v>
      </c>
      <c r="C20" s="25">
        <v>1</v>
      </c>
      <c r="D20" s="25" t="s">
        <v>540</v>
      </c>
      <c r="E20" s="25" t="s">
        <v>530</v>
      </c>
      <c r="F20" s="25" t="s">
        <v>540</v>
      </c>
      <c r="G20" s="25"/>
      <c r="H20" s="25"/>
      <c r="I20" s="25">
        <v>1</v>
      </c>
      <c r="J20" s="25">
        <v>2011</v>
      </c>
      <c r="K20" s="25"/>
      <c r="L20" s="25"/>
      <c r="M20" s="108">
        <v>1</v>
      </c>
      <c r="N20" s="26">
        <v>102745400</v>
      </c>
      <c r="O20" s="26">
        <v>0</v>
      </c>
      <c r="P20" s="26">
        <v>102745400</v>
      </c>
      <c r="Q20" s="109">
        <v>20</v>
      </c>
      <c r="R20" s="110">
        <v>61647264</v>
      </c>
      <c r="S20" s="110">
        <v>5137272</v>
      </c>
      <c r="T20" s="110">
        <v>66784536</v>
      </c>
      <c r="U20" s="29">
        <f t="shared" si="0"/>
        <v>156</v>
      </c>
      <c r="V20" s="29">
        <f t="shared" si="1"/>
        <v>428106</v>
      </c>
      <c r="W20" s="29">
        <f t="shared" si="2"/>
        <v>168</v>
      </c>
      <c r="X20" s="29">
        <f t="shared" si="3"/>
        <v>5137272</v>
      </c>
      <c r="Y20" s="29">
        <f t="shared" si="4"/>
        <v>71921808</v>
      </c>
      <c r="Z20" s="110">
        <f t="shared" si="5"/>
        <v>30823592</v>
      </c>
      <c r="AA20" s="111" t="s">
        <v>41</v>
      </c>
      <c r="AB20" s="111"/>
      <c r="AC20" s="111"/>
    </row>
    <row r="21" spans="1:29" x14ac:dyDescent="0.2">
      <c r="A21" s="25">
        <v>21754</v>
      </c>
      <c r="B21" s="25" t="s">
        <v>528</v>
      </c>
      <c r="C21" s="25">
        <v>1</v>
      </c>
      <c r="D21" s="25" t="s">
        <v>529</v>
      </c>
      <c r="E21" s="25" t="s">
        <v>530</v>
      </c>
      <c r="F21" s="25" t="s">
        <v>529</v>
      </c>
      <c r="G21" s="25"/>
      <c r="H21" s="25"/>
      <c r="I21" s="25">
        <v>1</v>
      </c>
      <c r="J21" s="25">
        <v>2013</v>
      </c>
      <c r="K21" s="25"/>
      <c r="L21" s="25"/>
      <c r="M21" s="108">
        <v>1</v>
      </c>
      <c r="N21" s="26">
        <v>47236900</v>
      </c>
      <c r="O21" s="26">
        <v>0</v>
      </c>
      <c r="P21" s="26">
        <v>47236900</v>
      </c>
      <c r="Q21" s="109">
        <v>20</v>
      </c>
      <c r="R21" s="110">
        <v>23618520</v>
      </c>
      <c r="S21" s="110">
        <v>2361852</v>
      </c>
      <c r="T21" s="110">
        <v>25980372</v>
      </c>
      <c r="U21" s="29">
        <f t="shared" si="0"/>
        <v>132</v>
      </c>
      <c r="V21" s="29">
        <f t="shared" si="1"/>
        <v>196821</v>
      </c>
      <c r="W21" s="29">
        <f t="shared" si="2"/>
        <v>144</v>
      </c>
      <c r="X21" s="29">
        <f t="shared" si="3"/>
        <v>2361852</v>
      </c>
      <c r="Y21" s="29">
        <f t="shared" si="4"/>
        <v>28342224</v>
      </c>
      <c r="Z21" s="110">
        <f t="shared" si="5"/>
        <v>18894676</v>
      </c>
      <c r="AA21" s="111" t="s">
        <v>41</v>
      </c>
      <c r="AB21" s="111"/>
      <c r="AC21" s="111"/>
    </row>
    <row r="22" spans="1:29" x14ac:dyDescent="0.2">
      <c r="A22" s="25">
        <v>21755</v>
      </c>
      <c r="B22" s="25" t="s">
        <v>528</v>
      </c>
      <c r="C22" s="25">
        <v>1</v>
      </c>
      <c r="D22" s="25" t="s">
        <v>529</v>
      </c>
      <c r="E22" s="25" t="s">
        <v>530</v>
      </c>
      <c r="F22" s="25" t="s">
        <v>529</v>
      </c>
      <c r="G22" s="25"/>
      <c r="H22" s="25"/>
      <c r="I22" s="25">
        <v>1</v>
      </c>
      <c r="J22" s="25">
        <v>2013</v>
      </c>
      <c r="K22" s="25"/>
      <c r="L22" s="25"/>
      <c r="M22" s="108">
        <v>1</v>
      </c>
      <c r="N22" s="26">
        <v>153933700</v>
      </c>
      <c r="O22" s="26">
        <v>0</v>
      </c>
      <c r="P22" s="26">
        <v>153933700</v>
      </c>
      <c r="Q22" s="109">
        <v>20</v>
      </c>
      <c r="R22" s="110">
        <v>76966920</v>
      </c>
      <c r="S22" s="110">
        <v>7696692</v>
      </c>
      <c r="T22" s="110">
        <v>84663612</v>
      </c>
      <c r="U22" s="29">
        <f t="shared" si="0"/>
        <v>132</v>
      </c>
      <c r="V22" s="29">
        <f t="shared" si="1"/>
        <v>641391</v>
      </c>
      <c r="W22" s="29">
        <f t="shared" si="2"/>
        <v>144</v>
      </c>
      <c r="X22" s="29">
        <f t="shared" si="3"/>
        <v>7696692</v>
      </c>
      <c r="Y22" s="29">
        <f t="shared" si="4"/>
        <v>92360304</v>
      </c>
      <c r="Z22" s="110">
        <f t="shared" si="5"/>
        <v>61573396</v>
      </c>
      <c r="AA22" s="111" t="s">
        <v>41</v>
      </c>
      <c r="AB22" s="111"/>
      <c r="AC22" s="111"/>
    </row>
    <row r="23" spans="1:29" x14ac:dyDescent="0.2">
      <c r="A23" s="25">
        <v>21756</v>
      </c>
      <c r="B23" s="25" t="s">
        <v>528</v>
      </c>
      <c r="C23" s="25">
        <v>1</v>
      </c>
      <c r="D23" s="25" t="s">
        <v>529</v>
      </c>
      <c r="E23" s="25" t="s">
        <v>530</v>
      </c>
      <c r="F23" s="25" t="s">
        <v>529</v>
      </c>
      <c r="G23" s="25"/>
      <c r="H23" s="25"/>
      <c r="I23" s="25">
        <v>1</v>
      </c>
      <c r="J23" s="25">
        <v>2013</v>
      </c>
      <c r="K23" s="25"/>
      <c r="L23" s="25"/>
      <c r="M23" s="108">
        <v>1</v>
      </c>
      <c r="N23" s="26">
        <v>78355200</v>
      </c>
      <c r="O23" s="26">
        <v>0</v>
      </c>
      <c r="P23" s="26">
        <v>78355200</v>
      </c>
      <c r="Q23" s="109">
        <v>20</v>
      </c>
      <c r="R23" s="110">
        <v>39177600</v>
      </c>
      <c r="S23" s="110">
        <v>3917760</v>
      </c>
      <c r="T23" s="110">
        <v>43095360</v>
      </c>
      <c r="U23" s="29">
        <f t="shared" si="0"/>
        <v>132</v>
      </c>
      <c r="V23" s="29">
        <f t="shared" si="1"/>
        <v>326480</v>
      </c>
      <c r="W23" s="29">
        <f t="shared" si="2"/>
        <v>144</v>
      </c>
      <c r="X23" s="29">
        <f t="shared" si="3"/>
        <v>3917760</v>
      </c>
      <c r="Y23" s="29">
        <f t="shared" si="4"/>
        <v>47013120</v>
      </c>
      <c r="Z23" s="110">
        <f t="shared" si="5"/>
        <v>31342080</v>
      </c>
      <c r="AA23" s="111" t="s">
        <v>41</v>
      </c>
      <c r="AB23" s="111"/>
      <c r="AC23" s="111"/>
    </row>
    <row r="24" spans="1:29" x14ac:dyDescent="0.2">
      <c r="A24" s="25">
        <v>21757</v>
      </c>
      <c r="B24" s="25" t="s">
        <v>528</v>
      </c>
      <c r="C24" s="25">
        <v>1</v>
      </c>
      <c r="D24" s="25" t="s">
        <v>529</v>
      </c>
      <c r="E24" s="25" t="s">
        <v>530</v>
      </c>
      <c r="F24" s="25" t="s">
        <v>529</v>
      </c>
      <c r="G24" s="25"/>
      <c r="H24" s="25"/>
      <c r="I24" s="25">
        <v>1</v>
      </c>
      <c r="J24" s="25">
        <v>2013</v>
      </c>
      <c r="K24" s="25"/>
      <c r="L24" s="25"/>
      <c r="M24" s="108">
        <v>1</v>
      </c>
      <c r="N24" s="26">
        <v>180212100</v>
      </c>
      <c r="O24" s="26">
        <v>0</v>
      </c>
      <c r="P24" s="26">
        <v>180212100</v>
      </c>
      <c r="Q24" s="109">
        <v>20</v>
      </c>
      <c r="R24" s="110">
        <v>90106080</v>
      </c>
      <c r="S24" s="110">
        <v>9010608</v>
      </c>
      <c r="T24" s="110">
        <v>99116688</v>
      </c>
      <c r="U24" s="29">
        <f t="shared" si="0"/>
        <v>132</v>
      </c>
      <c r="V24" s="29">
        <f t="shared" si="1"/>
        <v>750884</v>
      </c>
      <c r="W24" s="29">
        <f t="shared" si="2"/>
        <v>144</v>
      </c>
      <c r="X24" s="29">
        <f t="shared" si="3"/>
        <v>9010608</v>
      </c>
      <c r="Y24" s="29">
        <f t="shared" si="4"/>
        <v>108127296</v>
      </c>
      <c r="Z24" s="110">
        <f t="shared" si="5"/>
        <v>72084804</v>
      </c>
      <c r="AA24" s="111" t="s">
        <v>41</v>
      </c>
      <c r="AB24" s="111"/>
      <c r="AC24" s="111"/>
    </row>
    <row r="25" spans="1:29" x14ac:dyDescent="0.2">
      <c r="A25" s="25">
        <v>21758</v>
      </c>
      <c r="B25" s="25" t="s">
        <v>528</v>
      </c>
      <c r="C25" s="25">
        <v>1</v>
      </c>
      <c r="D25" s="25" t="s">
        <v>529</v>
      </c>
      <c r="E25" s="25" t="s">
        <v>530</v>
      </c>
      <c r="F25" s="25" t="s">
        <v>529</v>
      </c>
      <c r="G25" s="25"/>
      <c r="H25" s="25"/>
      <c r="I25" s="25">
        <v>1</v>
      </c>
      <c r="J25" s="25">
        <v>2013</v>
      </c>
      <c r="K25" s="25"/>
      <c r="L25" s="25"/>
      <c r="M25" s="108">
        <v>1</v>
      </c>
      <c r="N25" s="26">
        <v>53961800</v>
      </c>
      <c r="O25" s="26">
        <v>0</v>
      </c>
      <c r="P25" s="26">
        <v>53961800</v>
      </c>
      <c r="Q25" s="109">
        <v>20</v>
      </c>
      <c r="R25" s="110">
        <v>26980920</v>
      </c>
      <c r="S25" s="110">
        <v>2698092</v>
      </c>
      <c r="T25" s="110">
        <v>29679012</v>
      </c>
      <c r="U25" s="29">
        <f t="shared" si="0"/>
        <v>132</v>
      </c>
      <c r="V25" s="29">
        <f t="shared" si="1"/>
        <v>224841</v>
      </c>
      <c r="W25" s="29">
        <f t="shared" si="2"/>
        <v>144</v>
      </c>
      <c r="X25" s="29">
        <f t="shared" si="3"/>
        <v>2698092</v>
      </c>
      <c r="Y25" s="29">
        <f t="shared" si="4"/>
        <v>32377104</v>
      </c>
      <c r="Z25" s="110">
        <f t="shared" si="5"/>
        <v>21584696</v>
      </c>
      <c r="AA25" s="111" t="s">
        <v>41</v>
      </c>
      <c r="AB25" s="111"/>
      <c r="AC25" s="111"/>
    </row>
    <row r="26" spans="1:29" x14ac:dyDescent="0.2">
      <c r="A26" s="25">
        <v>21759</v>
      </c>
      <c r="B26" s="25" t="s">
        <v>541</v>
      </c>
      <c r="C26" s="25">
        <v>1</v>
      </c>
      <c r="D26" s="25" t="s">
        <v>542</v>
      </c>
      <c r="E26" s="25" t="s">
        <v>530</v>
      </c>
      <c r="F26" s="25" t="s">
        <v>542</v>
      </c>
      <c r="G26" s="25"/>
      <c r="H26" s="25"/>
      <c r="I26" s="25">
        <v>11</v>
      </c>
      <c r="J26" s="25">
        <v>2015</v>
      </c>
      <c r="K26" s="25"/>
      <c r="L26" s="25"/>
      <c r="M26" s="108">
        <v>1</v>
      </c>
      <c r="N26" s="26">
        <v>34950000</v>
      </c>
      <c r="O26" s="26">
        <v>0</v>
      </c>
      <c r="P26" s="26">
        <v>34950000</v>
      </c>
      <c r="Q26" s="109">
        <v>20</v>
      </c>
      <c r="R26" s="110">
        <v>12523750</v>
      </c>
      <c r="S26" s="110">
        <v>1747500</v>
      </c>
      <c r="T26" s="110">
        <v>14271250</v>
      </c>
      <c r="U26" s="29">
        <f t="shared" si="0"/>
        <v>98</v>
      </c>
      <c r="V26" s="29">
        <f t="shared" si="1"/>
        <v>145625</v>
      </c>
      <c r="W26" s="29">
        <f t="shared" si="2"/>
        <v>110</v>
      </c>
      <c r="X26" s="29">
        <f t="shared" si="3"/>
        <v>1747500</v>
      </c>
      <c r="Y26" s="29">
        <f t="shared" si="4"/>
        <v>16018750</v>
      </c>
      <c r="Z26" s="110">
        <f t="shared" si="5"/>
        <v>18931250</v>
      </c>
      <c r="AA26" s="111" t="s">
        <v>41</v>
      </c>
      <c r="AB26" s="111"/>
      <c r="AC26" s="111"/>
    </row>
    <row r="27" spans="1:29" x14ac:dyDescent="0.2">
      <c r="I27" s="112">
        <f>SUBTOTAL(9,I12:I26)</f>
        <v>25</v>
      </c>
      <c r="J27" s="112">
        <f t="shared" ref="J27:AA27" si="6">SUBTOTAL(9,J12:J26)</f>
        <v>30122</v>
      </c>
      <c r="K27" s="112">
        <f t="shared" si="6"/>
        <v>0</v>
      </c>
      <c r="L27" s="112">
        <f t="shared" si="6"/>
        <v>0</v>
      </c>
      <c r="M27" s="112">
        <f t="shared" si="6"/>
        <v>3584</v>
      </c>
      <c r="N27" s="112">
        <f t="shared" si="6"/>
        <v>5354291538</v>
      </c>
      <c r="O27" s="112">
        <f t="shared" si="6"/>
        <v>0</v>
      </c>
      <c r="P27" s="112">
        <f t="shared" si="6"/>
        <v>5354291538</v>
      </c>
      <c r="Q27" s="112">
        <f t="shared" si="6"/>
        <v>300</v>
      </c>
      <c r="R27" s="112">
        <f t="shared" si="6"/>
        <v>4952112643</v>
      </c>
      <c r="S27" s="112">
        <f t="shared" si="6"/>
        <v>54053208</v>
      </c>
      <c r="T27" s="112">
        <f t="shared" si="6"/>
        <v>5006165851</v>
      </c>
      <c r="U27" s="112">
        <f t="shared" si="6"/>
        <v>2726</v>
      </c>
      <c r="V27" s="112">
        <f t="shared" si="6"/>
        <v>22309553</v>
      </c>
      <c r="W27" s="112">
        <f t="shared" si="6"/>
        <v>2846</v>
      </c>
      <c r="X27" s="112">
        <f>SUBTOTAL(9,X12:X26)</f>
        <v>54052921</v>
      </c>
      <c r="Y27" s="112">
        <f t="shared" si="6"/>
        <v>5060218772</v>
      </c>
      <c r="Z27" s="112">
        <f t="shared" si="6"/>
        <v>294072766</v>
      </c>
      <c r="AA27" s="112">
        <f t="shared" si="6"/>
        <v>0</v>
      </c>
    </row>
  </sheetData>
  <mergeCells count="33">
    <mergeCell ref="Z8:Z10"/>
    <mergeCell ref="X8:X9"/>
    <mergeCell ref="O9:O10"/>
    <mergeCell ref="P9:P10"/>
    <mergeCell ref="AC8:AC10"/>
    <mergeCell ref="S8:S10"/>
    <mergeCell ref="T8:T10"/>
    <mergeCell ref="Y8:Y9"/>
    <mergeCell ref="AA8:AA10"/>
    <mergeCell ref="AB8:AB10"/>
    <mergeCell ref="N9:N10"/>
    <mergeCell ref="R8:R10"/>
    <mergeCell ref="A9:A10"/>
    <mergeCell ref="B9:B10"/>
    <mergeCell ref="C9:C10"/>
    <mergeCell ref="D9:D10"/>
    <mergeCell ref="E9:E10"/>
    <mergeCell ref="A1:AC1"/>
    <mergeCell ref="A8:C8"/>
    <mergeCell ref="D8:G8"/>
    <mergeCell ref="H8:H10"/>
    <mergeCell ref="I8:I10"/>
    <mergeCell ref="J8:J10"/>
    <mergeCell ref="K8:K10"/>
    <mergeCell ref="L8:L10"/>
    <mergeCell ref="M8:P8"/>
    <mergeCell ref="Q8:Q10"/>
    <mergeCell ref="U8:U9"/>
    <mergeCell ref="V8:V9"/>
    <mergeCell ref="W8:W9"/>
    <mergeCell ref="F9:F10"/>
    <mergeCell ref="G9:G10"/>
    <mergeCell ref="M9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B3CEE-6248-4E1F-8024-8D3B7ACBC070}">
  <dimension ref="A1:AC19"/>
  <sheetViews>
    <sheetView topLeftCell="N3" workbookViewId="0">
      <selection activeCell="Y15" sqref="Y15"/>
    </sheetView>
  </sheetViews>
  <sheetFormatPr defaultColWidth="8.7109375" defaultRowHeight="11.25" x14ac:dyDescent="0.2"/>
  <cols>
    <col min="1" max="1" width="11.85546875" style="22" customWidth="1"/>
    <col min="2" max="2" width="21.140625" style="22" customWidth="1"/>
    <col min="3" max="3" width="7.140625" style="22" customWidth="1"/>
    <col min="4" max="4" width="27.7109375" style="22" customWidth="1"/>
    <col min="5" max="7" width="36.5703125" style="22" customWidth="1"/>
    <col min="8" max="8" width="27" style="22" customWidth="1"/>
    <col min="9" max="10" width="14.85546875" style="22" customWidth="1"/>
    <col min="11" max="11" width="20.7109375" style="22" customWidth="1"/>
    <col min="12" max="12" width="23.140625" style="22" customWidth="1"/>
    <col min="13" max="13" width="10.85546875" style="22" customWidth="1"/>
    <col min="14" max="14" width="23.42578125" style="22" customWidth="1"/>
    <col min="15" max="15" width="23.85546875" style="22" customWidth="1"/>
    <col min="16" max="16" width="22.140625" style="22" customWidth="1"/>
    <col min="17" max="17" width="20.140625" style="22" customWidth="1"/>
    <col min="18" max="20" width="22.42578125" style="22" customWidth="1"/>
    <col min="21" max="25" width="22.42578125" style="118" customWidth="1"/>
    <col min="26" max="26" width="23.85546875" style="22" customWidth="1"/>
    <col min="27" max="27" width="44.85546875" style="22" bestFit="1" customWidth="1"/>
    <col min="28" max="28" width="16.85546875" style="22" customWidth="1"/>
    <col min="29" max="29" width="36.5703125" style="22" customWidth="1"/>
    <col min="30" max="30" width="30.140625" style="22" customWidth="1"/>
    <col min="31" max="16384" width="8.7109375" style="22"/>
  </cols>
  <sheetData>
    <row r="1" spans="1:29" s="63" customFormat="1" ht="15.75" customHeight="1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</row>
    <row r="2" spans="1:29" s="63" customFormat="1" x14ac:dyDescent="0.25">
      <c r="A2" s="138" t="s">
        <v>1</v>
      </c>
      <c r="B2" s="138"/>
      <c r="C2" s="41" t="s">
        <v>2</v>
      </c>
      <c r="D2" s="41"/>
      <c r="E2" s="40"/>
      <c r="I2" s="114"/>
      <c r="J2" s="114"/>
      <c r="M2" s="115"/>
      <c r="N2" s="116"/>
      <c r="O2" s="116"/>
      <c r="P2" s="116"/>
      <c r="Q2" s="117"/>
      <c r="R2" s="116"/>
      <c r="S2" s="116"/>
      <c r="T2" s="116"/>
      <c r="U2" s="118"/>
      <c r="V2" s="118"/>
      <c r="W2" s="118"/>
      <c r="X2" s="118"/>
      <c r="Y2" s="118"/>
      <c r="Z2" s="116"/>
    </row>
    <row r="3" spans="1:29" s="63" customFormat="1" x14ac:dyDescent="0.25">
      <c r="A3" s="138" t="s">
        <v>3</v>
      </c>
      <c r="B3" s="138"/>
      <c r="C3" s="41" t="s">
        <v>2</v>
      </c>
      <c r="D3" s="41"/>
      <c r="E3" s="40"/>
      <c r="I3" s="114"/>
      <c r="J3" s="114"/>
      <c r="M3" s="115"/>
      <c r="N3" s="116"/>
      <c r="O3" s="116"/>
      <c r="P3" s="116"/>
      <c r="Q3" s="117"/>
      <c r="R3" s="116"/>
      <c r="S3" s="116"/>
      <c r="T3" s="116"/>
      <c r="U3" s="118"/>
      <c r="V3" s="118"/>
      <c r="W3" s="118"/>
      <c r="X3" s="118"/>
      <c r="Y3" s="118"/>
      <c r="Z3" s="116"/>
    </row>
    <row r="4" spans="1:29" s="63" customFormat="1" x14ac:dyDescent="0.25">
      <c r="A4" s="138" t="s">
        <v>4</v>
      </c>
      <c r="B4" s="138"/>
      <c r="C4" s="41" t="s">
        <v>2</v>
      </c>
      <c r="D4" s="41"/>
      <c r="E4" s="40"/>
      <c r="I4" s="114"/>
      <c r="J4" s="114"/>
      <c r="M4" s="115"/>
      <c r="N4" s="116"/>
      <c r="O4" s="116"/>
      <c r="P4" s="116"/>
      <c r="Q4" s="117"/>
      <c r="R4" s="116"/>
      <c r="S4" s="116"/>
      <c r="T4" s="116"/>
      <c r="U4" s="118"/>
      <c r="V4" s="118"/>
      <c r="W4" s="118"/>
      <c r="X4" s="118"/>
      <c r="Y4" s="118"/>
      <c r="Z4" s="116"/>
    </row>
    <row r="5" spans="1:29" s="63" customFormat="1" x14ac:dyDescent="0.25">
      <c r="A5" s="138" t="s">
        <v>5</v>
      </c>
      <c r="B5" s="138"/>
      <c r="C5" s="41" t="s">
        <v>2</v>
      </c>
      <c r="D5" s="41"/>
      <c r="E5" s="40"/>
      <c r="I5" s="114"/>
      <c r="J5" s="114"/>
      <c r="M5" s="115"/>
      <c r="N5" s="116"/>
      <c r="O5" s="116"/>
      <c r="P5" s="116"/>
      <c r="Q5" s="117"/>
      <c r="R5" s="116"/>
      <c r="S5" s="116"/>
      <c r="T5" s="116"/>
      <c r="U5" s="118"/>
      <c r="V5" s="118"/>
      <c r="W5" s="118"/>
      <c r="X5" s="118"/>
      <c r="Y5" s="118"/>
      <c r="Z5" s="116"/>
    </row>
    <row r="6" spans="1:29" s="63" customFormat="1" x14ac:dyDescent="0.25">
      <c r="A6" s="138" t="s">
        <v>6</v>
      </c>
      <c r="B6" s="138"/>
      <c r="C6" s="41" t="s">
        <v>2</v>
      </c>
      <c r="D6" s="41"/>
      <c r="E6" s="40"/>
      <c r="I6" s="114"/>
      <c r="J6" s="114"/>
      <c r="M6" s="115"/>
      <c r="N6" s="116"/>
      <c r="O6" s="116"/>
      <c r="P6" s="116"/>
      <c r="Q6" s="117"/>
      <c r="R6" s="116"/>
      <c r="S6" s="116"/>
      <c r="T6" s="116"/>
      <c r="U6" s="118"/>
      <c r="V6" s="118"/>
      <c r="W6" s="118"/>
      <c r="X6" s="118"/>
      <c r="Y6" s="118"/>
      <c r="Z6" s="116"/>
    </row>
    <row r="7" spans="1:29" s="63" customFormat="1" x14ac:dyDescent="0.25">
      <c r="B7" s="114"/>
      <c r="I7" s="114"/>
      <c r="J7" s="114"/>
      <c r="M7" s="115"/>
      <c r="N7" s="116"/>
      <c r="O7" s="116"/>
      <c r="P7" s="116"/>
      <c r="Q7" s="117"/>
      <c r="R7" s="116"/>
      <c r="S7" s="116"/>
      <c r="T7" s="116"/>
      <c r="U7" s="118"/>
      <c r="V7" s="118"/>
      <c r="W7" s="118"/>
      <c r="X7" s="118"/>
      <c r="Y7" s="118"/>
      <c r="Z7" s="116"/>
    </row>
    <row r="8" spans="1:29" s="78" customFormat="1" ht="23.25" customHeight="1" x14ac:dyDescent="0.25">
      <c r="A8" s="173" t="s">
        <v>7</v>
      </c>
      <c r="B8" s="173"/>
      <c r="C8" s="173"/>
      <c r="D8" s="174" t="s">
        <v>8</v>
      </c>
      <c r="E8" s="175"/>
      <c r="F8" s="175"/>
      <c r="G8" s="176"/>
      <c r="H8" s="173" t="s">
        <v>11</v>
      </c>
      <c r="I8" s="173" t="s">
        <v>12</v>
      </c>
      <c r="J8" s="173" t="s">
        <v>13</v>
      </c>
      <c r="K8" s="173" t="s">
        <v>14</v>
      </c>
      <c r="L8" s="173" t="s">
        <v>15</v>
      </c>
      <c r="M8" s="173" t="s">
        <v>16</v>
      </c>
      <c r="N8" s="173"/>
      <c r="O8" s="173"/>
      <c r="P8" s="173"/>
      <c r="Q8" s="179" t="s">
        <v>42</v>
      </c>
      <c r="R8" s="178" t="s">
        <v>43</v>
      </c>
      <c r="S8" s="178" t="s">
        <v>44</v>
      </c>
      <c r="T8" s="178" t="s">
        <v>45</v>
      </c>
      <c r="U8" s="161" t="s">
        <v>578</v>
      </c>
      <c r="V8" s="161" t="s">
        <v>579</v>
      </c>
      <c r="W8" s="161" t="s">
        <v>581</v>
      </c>
      <c r="X8" s="161" t="s">
        <v>582</v>
      </c>
      <c r="Y8" s="161" t="s">
        <v>583</v>
      </c>
      <c r="Z8" s="178" t="s">
        <v>46</v>
      </c>
      <c r="AA8" s="173" t="s">
        <v>17</v>
      </c>
      <c r="AB8" s="173" t="s">
        <v>18</v>
      </c>
      <c r="AC8" s="173" t="s">
        <v>19</v>
      </c>
    </row>
    <row r="9" spans="1:29" s="78" customFormat="1" ht="22.5" x14ac:dyDescent="0.25">
      <c r="A9" s="119" t="s">
        <v>20</v>
      </c>
      <c r="B9" s="119" t="s">
        <v>21</v>
      </c>
      <c r="C9" s="119" t="s">
        <v>22</v>
      </c>
      <c r="D9" s="119" t="s">
        <v>23</v>
      </c>
      <c r="E9" s="119" t="s">
        <v>24</v>
      </c>
      <c r="F9" s="119" t="s">
        <v>26</v>
      </c>
      <c r="G9" s="119" t="s">
        <v>9</v>
      </c>
      <c r="H9" s="173"/>
      <c r="I9" s="173"/>
      <c r="J9" s="173"/>
      <c r="K9" s="173"/>
      <c r="L9" s="173"/>
      <c r="M9" s="119" t="s">
        <v>48</v>
      </c>
      <c r="N9" s="120" t="s">
        <v>49</v>
      </c>
      <c r="O9" s="120" t="s">
        <v>33</v>
      </c>
      <c r="P9" s="120" t="s">
        <v>34</v>
      </c>
      <c r="Q9" s="179"/>
      <c r="R9" s="178"/>
      <c r="S9" s="178"/>
      <c r="T9" s="178"/>
      <c r="U9" s="162"/>
      <c r="V9" s="162"/>
      <c r="W9" s="162"/>
      <c r="X9" s="162"/>
      <c r="Y9" s="162"/>
      <c r="Z9" s="178"/>
      <c r="AA9" s="173"/>
      <c r="AB9" s="173"/>
      <c r="AC9" s="173"/>
    </row>
    <row r="10" spans="1:29" s="63" customFormat="1" x14ac:dyDescent="0.25">
      <c r="A10" s="67"/>
      <c r="B10" s="121"/>
      <c r="C10" s="121"/>
      <c r="D10" s="121"/>
      <c r="E10" s="71"/>
      <c r="F10" s="71"/>
      <c r="G10" s="71"/>
      <c r="H10" s="122"/>
      <c r="I10" s="123"/>
      <c r="J10" s="124"/>
      <c r="K10" s="122"/>
      <c r="L10" s="72"/>
      <c r="M10" s="125"/>
      <c r="N10" s="126"/>
      <c r="O10" s="127"/>
      <c r="P10" s="128"/>
      <c r="Q10" s="129"/>
      <c r="R10" s="126"/>
      <c r="S10" s="126"/>
      <c r="T10" s="126"/>
      <c r="U10" s="20">
        <v>45291</v>
      </c>
      <c r="V10" s="21"/>
      <c r="W10" s="20">
        <v>45657</v>
      </c>
      <c r="X10" s="21"/>
      <c r="Y10" s="21"/>
      <c r="Z10" s="126"/>
      <c r="AA10" s="130"/>
      <c r="AB10" s="72"/>
      <c r="AC10" s="72"/>
    </row>
    <row r="11" spans="1:29" s="63" customFormat="1" x14ac:dyDescent="0.2">
      <c r="A11" s="67">
        <v>5767</v>
      </c>
      <c r="B11" s="65" t="s">
        <v>543</v>
      </c>
      <c r="C11" s="131">
        <v>1</v>
      </c>
      <c r="D11" s="67" t="s">
        <v>544</v>
      </c>
      <c r="E11" s="67"/>
      <c r="F11" s="67"/>
      <c r="G11" s="67"/>
      <c r="H11" s="67"/>
      <c r="I11" s="65">
        <v>1</v>
      </c>
      <c r="J11" s="65">
        <v>2012</v>
      </c>
      <c r="K11" s="67"/>
      <c r="L11" s="67"/>
      <c r="M11" s="132">
        <v>1</v>
      </c>
      <c r="N11" s="133">
        <v>3921000</v>
      </c>
      <c r="O11" s="133">
        <v>0</v>
      </c>
      <c r="P11" s="133">
        <v>3921000</v>
      </c>
      <c r="Q11" s="134">
        <v>20</v>
      </c>
      <c r="R11" s="133">
        <v>2156616</v>
      </c>
      <c r="S11" s="133">
        <v>196056</v>
      </c>
      <c r="T11" s="133">
        <v>2352672</v>
      </c>
      <c r="U11" s="29">
        <f>IFERROR(IF(((DATEDIF(DATE($J11,$I11,1),$U$10,"m"))+1)&gt;$Q11*12,$Q11*12,((DATEDIF(DATE($J11,$I11,1),$U$10,"m"))+1)),0)</f>
        <v>144</v>
      </c>
      <c r="V11" s="29">
        <f>ROUNDUP((($P11/$Q11)/12),0)</f>
        <v>16338</v>
      </c>
      <c r="W11" s="29">
        <f>IFERROR(IF(((DATEDIF(DATE($J11,$I11,1),$W$10,"m"))+1)&gt;$Q11*12,$Q11*12,((DATEDIF(DATE($J11,$I11,1),$W$10,"m"))+1)),0)</f>
        <v>156</v>
      </c>
      <c r="X11" s="29">
        <f>IF($P11-$T11&lt;($W11-$U11)*V11,$P11-$T11,($W11-$U11)*V11)</f>
        <v>196056</v>
      </c>
      <c r="Y11" s="29">
        <f>T11+X11</f>
        <v>2548728</v>
      </c>
      <c r="Z11" s="133">
        <f>P11-Y11</f>
        <v>1372272</v>
      </c>
      <c r="AA11" s="25" t="s">
        <v>41</v>
      </c>
      <c r="AB11" s="67"/>
      <c r="AC11" s="67"/>
    </row>
    <row r="12" spans="1:29" s="63" customFormat="1" x14ac:dyDescent="0.2">
      <c r="A12" s="67">
        <v>5768</v>
      </c>
      <c r="B12" s="65" t="s">
        <v>545</v>
      </c>
      <c r="C12" s="131">
        <v>1</v>
      </c>
      <c r="D12" s="67" t="s">
        <v>546</v>
      </c>
      <c r="E12" s="67"/>
      <c r="F12" s="67"/>
      <c r="G12" s="67"/>
      <c r="H12" s="67"/>
      <c r="I12" s="65">
        <v>1</v>
      </c>
      <c r="J12" s="65">
        <v>2013</v>
      </c>
      <c r="K12" s="67"/>
      <c r="L12" s="67"/>
      <c r="M12" s="132">
        <v>1</v>
      </c>
      <c r="N12" s="133">
        <v>14492000</v>
      </c>
      <c r="O12" s="133">
        <v>0</v>
      </c>
      <c r="P12" s="133">
        <v>14492000</v>
      </c>
      <c r="Q12" s="134">
        <v>20</v>
      </c>
      <c r="R12" s="133">
        <v>7246080</v>
      </c>
      <c r="S12" s="133">
        <v>724608</v>
      </c>
      <c r="T12" s="133">
        <v>7970688</v>
      </c>
      <c r="U12" s="29">
        <f t="shared" ref="U12:U14" si="0">IFERROR(IF(((DATEDIF(DATE($J12,$I12,1),$U$10,"m"))+1)&gt;$Q12*12,$Q12*12,((DATEDIF(DATE($J12,$I12,1),$U$10,"m"))+1)),0)</f>
        <v>132</v>
      </c>
      <c r="V12" s="29">
        <f t="shared" ref="V12:V14" si="1">ROUNDUP((($P12/$Q12)/12),0)</f>
        <v>60384</v>
      </c>
      <c r="W12" s="29">
        <f t="shared" ref="W12:W14" si="2">IFERROR(IF(((DATEDIF(DATE($J12,$I12,1),$W$10,"m"))+1)&gt;$Q12*12,$Q12*12,((DATEDIF(DATE($J12,$I12,1),$W$10,"m"))+1)),0)</f>
        <v>144</v>
      </c>
      <c r="X12" s="29">
        <f t="shared" ref="X12:X14" si="3">IF($P12-$T12&lt;($W12-$U12)*V12,$P12-$T12,($W12-$U12)*V12)</f>
        <v>724608</v>
      </c>
      <c r="Y12" s="29">
        <f t="shared" ref="Y12:Y14" si="4">T12+X12</f>
        <v>8695296</v>
      </c>
      <c r="Z12" s="133">
        <f t="shared" ref="Z12:Z14" si="5">P12-Y12</f>
        <v>5796704</v>
      </c>
      <c r="AA12" s="25" t="s">
        <v>41</v>
      </c>
      <c r="AB12" s="67"/>
      <c r="AC12" s="67"/>
    </row>
    <row r="13" spans="1:29" s="63" customFormat="1" x14ac:dyDescent="0.2">
      <c r="A13" s="67">
        <v>5769</v>
      </c>
      <c r="B13" s="65" t="s">
        <v>547</v>
      </c>
      <c r="C13" s="131">
        <v>1</v>
      </c>
      <c r="D13" s="67" t="s">
        <v>548</v>
      </c>
      <c r="E13" s="67"/>
      <c r="F13" s="67"/>
      <c r="G13" s="67"/>
      <c r="H13" s="67"/>
      <c r="I13" s="65">
        <v>1</v>
      </c>
      <c r="J13" s="65">
        <v>2014</v>
      </c>
      <c r="K13" s="67"/>
      <c r="L13" s="67"/>
      <c r="M13" s="132">
        <v>1</v>
      </c>
      <c r="N13" s="133">
        <v>33992000</v>
      </c>
      <c r="O13" s="133">
        <v>0</v>
      </c>
      <c r="P13" s="133">
        <v>33992000</v>
      </c>
      <c r="Q13" s="134">
        <v>20</v>
      </c>
      <c r="R13" s="133">
        <v>15296472</v>
      </c>
      <c r="S13" s="133">
        <v>1699608</v>
      </c>
      <c r="T13" s="133">
        <v>16996080</v>
      </c>
      <c r="U13" s="29">
        <f t="shared" si="0"/>
        <v>120</v>
      </c>
      <c r="V13" s="29">
        <f t="shared" si="1"/>
        <v>141634</v>
      </c>
      <c r="W13" s="29">
        <f t="shared" si="2"/>
        <v>132</v>
      </c>
      <c r="X13" s="29">
        <f t="shared" si="3"/>
        <v>1699608</v>
      </c>
      <c r="Y13" s="29">
        <f t="shared" si="4"/>
        <v>18695688</v>
      </c>
      <c r="Z13" s="133">
        <f t="shared" si="5"/>
        <v>15296312</v>
      </c>
      <c r="AA13" s="25" t="s">
        <v>41</v>
      </c>
      <c r="AB13" s="67"/>
      <c r="AC13" s="67"/>
    </row>
    <row r="14" spans="1:29" s="63" customFormat="1" x14ac:dyDescent="0.2">
      <c r="A14" s="67">
        <v>5770</v>
      </c>
      <c r="B14" s="65" t="s">
        <v>549</v>
      </c>
      <c r="C14" s="131">
        <v>1</v>
      </c>
      <c r="D14" s="67" t="s">
        <v>550</v>
      </c>
      <c r="E14" s="67"/>
      <c r="F14" s="67"/>
      <c r="G14" s="67"/>
      <c r="H14" s="67"/>
      <c r="I14" s="65">
        <v>1</v>
      </c>
      <c r="J14" s="65">
        <v>2014</v>
      </c>
      <c r="K14" s="67"/>
      <c r="L14" s="67"/>
      <c r="M14" s="132">
        <v>1</v>
      </c>
      <c r="N14" s="133">
        <v>14797000</v>
      </c>
      <c r="O14" s="133">
        <v>0</v>
      </c>
      <c r="P14" s="133">
        <v>14797000</v>
      </c>
      <c r="Q14" s="134">
        <v>20</v>
      </c>
      <c r="R14" s="133">
        <v>6658740</v>
      </c>
      <c r="S14" s="133">
        <v>739860</v>
      </c>
      <c r="T14" s="133">
        <v>7398600</v>
      </c>
      <c r="U14" s="29">
        <f t="shared" si="0"/>
        <v>120</v>
      </c>
      <c r="V14" s="29">
        <f t="shared" si="1"/>
        <v>61655</v>
      </c>
      <c r="W14" s="29">
        <f t="shared" si="2"/>
        <v>132</v>
      </c>
      <c r="X14" s="29">
        <f t="shared" si="3"/>
        <v>739860</v>
      </c>
      <c r="Y14" s="29">
        <f t="shared" si="4"/>
        <v>8138460</v>
      </c>
      <c r="Z14" s="133">
        <f t="shared" si="5"/>
        <v>6658540</v>
      </c>
      <c r="AA14" s="25" t="s">
        <v>41</v>
      </c>
      <c r="AB14" s="67"/>
      <c r="AC14" s="67"/>
    </row>
    <row r="15" spans="1:29" x14ac:dyDescent="0.2">
      <c r="I15" s="112">
        <f>SUBTOTAL(9,I11:I14)</f>
        <v>4</v>
      </c>
      <c r="J15" s="112">
        <f t="shared" ref="J15:Z15" si="6">SUBTOTAL(9,J11:J14)</f>
        <v>8053</v>
      </c>
      <c r="K15" s="112">
        <f t="shared" si="6"/>
        <v>0</v>
      </c>
      <c r="L15" s="112">
        <f t="shared" si="6"/>
        <v>0</v>
      </c>
      <c r="M15" s="112">
        <f t="shared" si="6"/>
        <v>4</v>
      </c>
      <c r="N15" s="112">
        <f t="shared" si="6"/>
        <v>67202000</v>
      </c>
      <c r="O15" s="112">
        <f t="shared" si="6"/>
        <v>0</v>
      </c>
      <c r="P15" s="112">
        <f t="shared" si="6"/>
        <v>67202000</v>
      </c>
      <c r="Q15" s="112">
        <f t="shared" si="6"/>
        <v>80</v>
      </c>
      <c r="R15" s="112">
        <f t="shared" si="6"/>
        <v>31357908</v>
      </c>
      <c r="S15" s="112">
        <f t="shared" si="6"/>
        <v>3360132</v>
      </c>
      <c r="T15" s="112">
        <f t="shared" si="6"/>
        <v>34718040</v>
      </c>
      <c r="U15" s="112">
        <f t="shared" si="6"/>
        <v>516</v>
      </c>
      <c r="V15" s="112">
        <f t="shared" si="6"/>
        <v>280011</v>
      </c>
      <c r="W15" s="112">
        <f t="shared" si="6"/>
        <v>564</v>
      </c>
      <c r="X15" s="112">
        <f t="shared" si="6"/>
        <v>3360132</v>
      </c>
      <c r="Y15" s="112">
        <f t="shared" si="6"/>
        <v>38078172</v>
      </c>
      <c r="Z15" s="112">
        <f t="shared" si="6"/>
        <v>29123828</v>
      </c>
    </row>
    <row r="16" spans="1:29" x14ac:dyDescent="0.2">
      <c r="U16" s="22"/>
      <c r="V16" s="22"/>
      <c r="W16" s="22"/>
      <c r="X16" s="22"/>
      <c r="Y16" s="22"/>
    </row>
    <row r="17" s="22" customFormat="1" x14ac:dyDescent="0.2"/>
    <row r="18" s="22" customFormat="1" x14ac:dyDescent="0.2"/>
    <row r="19" s="22" customFormat="1" x14ac:dyDescent="0.2"/>
  </sheetData>
  <mergeCells count="27">
    <mergeCell ref="Z8:Z9"/>
    <mergeCell ref="AA8:AA9"/>
    <mergeCell ref="AB8:AB9"/>
    <mergeCell ref="AC8:AC9"/>
    <mergeCell ref="L8:L9"/>
    <mergeCell ref="M8:P8"/>
    <mergeCell ref="Q8:Q9"/>
    <mergeCell ref="R8:R9"/>
    <mergeCell ref="S8:S9"/>
    <mergeCell ref="T8:T9"/>
    <mergeCell ref="Y8:Y9"/>
    <mergeCell ref="A1:AC1"/>
    <mergeCell ref="A2:B2"/>
    <mergeCell ref="A3:B3"/>
    <mergeCell ref="A4:B4"/>
    <mergeCell ref="A5:B5"/>
    <mergeCell ref="A6:B6"/>
    <mergeCell ref="U8:U9"/>
    <mergeCell ref="V8:V9"/>
    <mergeCell ref="W8:W9"/>
    <mergeCell ref="X8:X9"/>
    <mergeCell ref="A8:C8"/>
    <mergeCell ref="D8:G8"/>
    <mergeCell ref="H8:H9"/>
    <mergeCell ref="I8:I9"/>
    <mergeCell ref="J8:J9"/>
    <mergeCell ref="K8:K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3FB2-119F-4AFA-866E-24819D644B88}">
  <dimension ref="A1:K135"/>
  <sheetViews>
    <sheetView topLeftCell="A111" workbookViewId="0">
      <selection activeCell="H134" sqref="H134"/>
    </sheetView>
  </sheetViews>
  <sheetFormatPr defaultColWidth="9" defaultRowHeight="15" x14ac:dyDescent="0.25"/>
  <cols>
    <col min="1" max="2" width="18.28515625" customWidth="1"/>
    <col min="3" max="3" width="29.85546875" customWidth="1"/>
    <col min="4" max="4" width="24.7109375" customWidth="1"/>
    <col min="5" max="5" width="19.42578125" customWidth="1"/>
    <col min="6" max="6" width="8.85546875" customWidth="1"/>
    <col min="7" max="7" width="18.5703125" customWidth="1"/>
    <col min="8" max="8" width="19.42578125" customWidth="1"/>
    <col min="9" max="9" width="46" customWidth="1"/>
    <col min="10" max="10" width="20.28515625" customWidth="1"/>
    <col min="11" max="11" width="23.28515625" customWidth="1"/>
    <col min="12" max="12" width="87.42578125" customWidth="1"/>
    <col min="13" max="13" width="20.140625" customWidth="1"/>
  </cols>
  <sheetData>
    <row r="1" spans="1:11" s="1" customFormat="1" ht="12.75" x14ac:dyDescent="0.2">
      <c r="E1" s="2"/>
      <c r="G1" s="3"/>
      <c r="H1" s="4"/>
    </row>
    <row r="2" spans="1:11" s="1" customFormat="1" ht="12.75" x14ac:dyDescent="0.2">
      <c r="E2" s="2"/>
      <c r="G2" s="3"/>
      <c r="H2" s="4"/>
    </row>
    <row r="3" spans="1:11" s="9" customFormat="1" ht="12.75" x14ac:dyDescent="0.2">
      <c r="A3" s="5" t="s">
        <v>551</v>
      </c>
      <c r="B3" s="5" t="s">
        <v>552</v>
      </c>
      <c r="C3" s="5" t="s">
        <v>23</v>
      </c>
      <c r="D3" s="5" t="s">
        <v>553</v>
      </c>
      <c r="E3" s="6" t="s">
        <v>554</v>
      </c>
      <c r="F3" s="5" t="s">
        <v>555</v>
      </c>
      <c r="G3" s="7" t="s">
        <v>556</v>
      </c>
      <c r="H3" s="8" t="s">
        <v>557</v>
      </c>
      <c r="I3" s="5" t="s">
        <v>17</v>
      </c>
      <c r="J3" s="5" t="s">
        <v>18</v>
      </c>
      <c r="K3" s="5" t="s">
        <v>558</v>
      </c>
    </row>
    <row r="4" spans="1:11" s="1" customFormat="1" ht="12.75" x14ac:dyDescent="0.2">
      <c r="A4" s="10" t="s">
        <v>559</v>
      </c>
      <c r="B4" s="10" t="s">
        <v>560</v>
      </c>
      <c r="C4" s="10" t="s">
        <v>560</v>
      </c>
      <c r="D4" s="10" t="s">
        <v>560</v>
      </c>
      <c r="E4" s="11">
        <v>2018</v>
      </c>
      <c r="F4" s="10">
        <v>1</v>
      </c>
      <c r="G4" s="12">
        <v>120000</v>
      </c>
      <c r="H4" s="13">
        <v>120000</v>
      </c>
      <c r="I4" s="10" t="s">
        <v>41</v>
      </c>
      <c r="J4" s="10"/>
      <c r="K4" s="10"/>
    </row>
    <row r="5" spans="1:11" s="1" customFormat="1" ht="12.75" x14ac:dyDescent="0.2">
      <c r="A5" s="10" t="s">
        <v>559</v>
      </c>
      <c r="B5" s="10" t="s">
        <v>560</v>
      </c>
      <c r="C5" s="10" t="s">
        <v>560</v>
      </c>
      <c r="D5" s="10" t="s">
        <v>560</v>
      </c>
      <c r="E5" s="11">
        <v>2018</v>
      </c>
      <c r="F5" s="10">
        <v>1</v>
      </c>
      <c r="G5" s="12">
        <v>120000</v>
      </c>
      <c r="H5" s="13">
        <v>120000</v>
      </c>
      <c r="I5" s="10" t="s">
        <v>41</v>
      </c>
      <c r="J5" s="10"/>
      <c r="K5" s="10"/>
    </row>
    <row r="6" spans="1:11" s="1" customFormat="1" ht="12.75" x14ac:dyDescent="0.2">
      <c r="A6" s="10" t="s">
        <v>559</v>
      </c>
      <c r="B6" s="10" t="s">
        <v>560</v>
      </c>
      <c r="C6" s="10" t="s">
        <v>560</v>
      </c>
      <c r="D6" s="10" t="s">
        <v>560</v>
      </c>
      <c r="E6" s="11">
        <v>2018</v>
      </c>
      <c r="F6" s="10">
        <v>1</v>
      </c>
      <c r="G6" s="12">
        <v>120000</v>
      </c>
      <c r="H6" s="13">
        <v>120000</v>
      </c>
      <c r="I6" s="10" t="s">
        <v>41</v>
      </c>
      <c r="J6" s="10"/>
      <c r="K6" s="10"/>
    </row>
    <row r="7" spans="1:11" s="1" customFormat="1" ht="12.75" x14ac:dyDescent="0.2">
      <c r="A7" s="10" t="s">
        <v>559</v>
      </c>
      <c r="B7" s="10" t="s">
        <v>560</v>
      </c>
      <c r="C7" s="10" t="s">
        <v>560</v>
      </c>
      <c r="D7" s="10" t="s">
        <v>560</v>
      </c>
      <c r="E7" s="11">
        <v>2018</v>
      </c>
      <c r="F7" s="10">
        <v>1</v>
      </c>
      <c r="G7" s="12">
        <v>120000</v>
      </c>
      <c r="H7" s="13">
        <v>120000</v>
      </c>
      <c r="I7" s="10" t="s">
        <v>41</v>
      </c>
      <c r="J7" s="10"/>
      <c r="K7" s="10"/>
    </row>
    <row r="8" spans="1:11" s="1" customFormat="1" ht="12.75" x14ac:dyDescent="0.2">
      <c r="A8" s="10" t="s">
        <v>559</v>
      </c>
      <c r="B8" s="10" t="s">
        <v>560</v>
      </c>
      <c r="C8" s="10" t="s">
        <v>560</v>
      </c>
      <c r="D8" s="10" t="s">
        <v>560</v>
      </c>
      <c r="E8" s="11">
        <v>2018</v>
      </c>
      <c r="F8" s="10">
        <v>1</v>
      </c>
      <c r="G8" s="12">
        <v>120000</v>
      </c>
      <c r="H8" s="13">
        <v>120000</v>
      </c>
      <c r="I8" s="10" t="s">
        <v>41</v>
      </c>
      <c r="J8" s="10"/>
      <c r="K8" s="10"/>
    </row>
    <row r="9" spans="1:11" s="1" customFormat="1" ht="12.75" x14ac:dyDescent="0.2">
      <c r="A9" s="10" t="s">
        <v>561</v>
      </c>
      <c r="B9" s="10" t="s">
        <v>562</v>
      </c>
      <c r="C9" s="10" t="s">
        <v>563</v>
      </c>
      <c r="D9" s="10" t="s">
        <v>563</v>
      </c>
      <c r="E9" s="11">
        <v>2018</v>
      </c>
      <c r="F9" s="10">
        <v>1</v>
      </c>
      <c r="G9" s="12">
        <v>170000</v>
      </c>
      <c r="H9" s="13">
        <v>170000</v>
      </c>
      <c r="I9" s="10" t="s">
        <v>41</v>
      </c>
      <c r="J9" s="10"/>
      <c r="K9" s="10"/>
    </row>
    <row r="10" spans="1:11" s="1" customFormat="1" ht="12.75" x14ac:dyDescent="0.2">
      <c r="A10" s="10" t="s">
        <v>561</v>
      </c>
      <c r="B10" s="10" t="s">
        <v>562</v>
      </c>
      <c r="C10" s="10" t="s">
        <v>563</v>
      </c>
      <c r="D10" s="10" t="s">
        <v>563</v>
      </c>
      <c r="E10" s="11">
        <v>2018</v>
      </c>
      <c r="F10" s="10">
        <v>1</v>
      </c>
      <c r="G10" s="12">
        <v>170000</v>
      </c>
      <c r="H10" s="13">
        <v>170000</v>
      </c>
      <c r="I10" s="10" t="s">
        <v>41</v>
      </c>
      <c r="J10" s="10"/>
      <c r="K10" s="10"/>
    </row>
    <row r="11" spans="1:11" s="1" customFormat="1" ht="12.75" x14ac:dyDescent="0.2">
      <c r="A11" s="10" t="s">
        <v>561</v>
      </c>
      <c r="B11" s="10" t="s">
        <v>562</v>
      </c>
      <c r="C11" s="10" t="s">
        <v>563</v>
      </c>
      <c r="D11" s="10" t="s">
        <v>563</v>
      </c>
      <c r="E11" s="11">
        <v>2018</v>
      </c>
      <c r="F11" s="10">
        <v>1</v>
      </c>
      <c r="G11" s="12">
        <v>170000</v>
      </c>
      <c r="H11" s="13">
        <v>170000</v>
      </c>
      <c r="I11" s="10" t="s">
        <v>41</v>
      </c>
      <c r="J11" s="10"/>
      <c r="K11" s="10"/>
    </row>
    <row r="12" spans="1:11" s="1" customFormat="1" ht="12.75" x14ac:dyDescent="0.2">
      <c r="A12" s="10" t="s">
        <v>561</v>
      </c>
      <c r="B12" s="10" t="s">
        <v>562</v>
      </c>
      <c r="C12" s="10" t="s">
        <v>563</v>
      </c>
      <c r="D12" s="10" t="s">
        <v>563</v>
      </c>
      <c r="E12" s="11">
        <v>2018</v>
      </c>
      <c r="F12" s="10">
        <v>1</v>
      </c>
      <c r="G12" s="12">
        <v>170000</v>
      </c>
      <c r="H12" s="13">
        <v>170000</v>
      </c>
      <c r="I12" s="10" t="s">
        <v>41</v>
      </c>
      <c r="J12" s="10"/>
      <c r="K12" s="10"/>
    </row>
    <row r="13" spans="1:11" s="1" customFormat="1" ht="12.75" x14ac:dyDescent="0.2">
      <c r="A13" s="10" t="s">
        <v>561</v>
      </c>
      <c r="B13" s="10" t="s">
        <v>562</v>
      </c>
      <c r="C13" s="10" t="s">
        <v>563</v>
      </c>
      <c r="D13" s="10" t="s">
        <v>563</v>
      </c>
      <c r="E13" s="11">
        <v>2018</v>
      </c>
      <c r="F13" s="10">
        <v>1</v>
      </c>
      <c r="G13" s="12">
        <v>170000</v>
      </c>
      <c r="H13" s="13">
        <v>170000</v>
      </c>
      <c r="I13" s="10" t="s">
        <v>41</v>
      </c>
      <c r="J13" s="10"/>
      <c r="K13" s="10"/>
    </row>
    <row r="14" spans="1:11" s="1" customFormat="1" ht="12.75" x14ac:dyDescent="0.2">
      <c r="A14" s="10" t="s">
        <v>564</v>
      </c>
      <c r="B14" s="10" t="s">
        <v>565</v>
      </c>
      <c r="C14" s="10" t="s">
        <v>565</v>
      </c>
      <c r="D14" s="10" t="s">
        <v>565</v>
      </c>
      <c r="E14" s="11">
        <v>2018</v>
      </c>
      <c r="F14" s="10">
        <v>1</v>
      </c>
      <c r="G14" s="12">
        <v>175000</v>
      </c>
      <c r="H14" s="13">
        <v>175000</v>
      </c>
      <c r="I14" s="10" t="s">
        <v>41</v>
      </c>
      <c r="J14" s="10"/>
      <c r="K14" s="10"/>
    </row>
    <row r="15" spans="1:11" s="1" customFormat="1" ht="12.75" x14ac:dyDescent="0.2">
      <c r="A15" s="10" t="s">
        <v>564</v>
      </c>
      <c r="B15" s="10" t="s">
        <v>565</v>
      </c>
      <c r="C15" s="10" t="s">
        <v>565</v>
      </c>
      <c r="D15" s="10" t="s">
        <v>565</v>
      </c>
      <c r="E15" s="11">
        <v>2018</v>
      </c>
      <c r="F15" s="10">
        <v>1</v>
      </c>
      <c r="G15" s="12">
        <v>175000</v>
      </c>
      <c r="H15" s="13">
        <v>175000</v>
      </c>
      <c r="I15" s="10" t="s">
        <v>41</v>
      </c>
      <c r="J15" s="10"/>
      <c r="K15" s="10"/>
    </row>
    <row r="16" spans="1:11" s="1" customFormat="1" ht="12.75" x14ac:dyDescent="0.2">
      <c r="A16" s="10" t="s">
        <v>564</v>
      </c>
      <c r="B16" s="10" t="s">
        <v>565</v>
      </c>
      <c r="C16" s="10" t="s">
        <v>565</v>
      </c>
      <c r="D16" s="10" t="s">
        <v>565</v>
      </c>
      <c r="E16" s="11">
        <v>2018</v>
      </c>
      <c r="F16" s="10">
        <v>1</v>
      </c>
      <c r="G16" s="12">
        <v>175000</v>
      </c>
      <c r="H16" s="13">
        <v>175000</v>
      </c>
      <c r="I16" s="10" t="s">
        <v>41</v>
      </c>
      <c r="J16" s="10"/>
      <c r="K16" s="10"/>
    </row>
    <row r="17" spans="1:11" s="1" customFormat="1" ht="12.75" x14ac:dyDescent="0.2">
      <c r="A17" s="10" t="s">
        <v>123</v>
      </c>
      <c r="B17" s="10" t="s">
        <v>124</v>
      </c>
      <c r="C17" s="10" t="s">
        <v>566</v>
      </c>
      <c r="D17" s="10"/>
      <c r="E17" s="11">
        <v>2019</v>
      </c>
      <c r="F17" s="10">
        <v>1</v>
      </c>
      <c r="G17" s="12">
        <v>925000</v>
      </c>
      <c r="H17" s="13">
        <v>925000</v>
      </c>
      <c r="I17" s="10" t="s">
        <v>41</v>
      </c>
      <c r="J17" s="10"/>
      <c r="K17" s="10"/>
    </row>
    <row r="18" spans="1:11" s="1" customFormat="1" ht="12.75" x14ac:dyDescent="0.2">
      <c r="A18" s="10" t="s">
        <v>218</v>
      </c>
      <c r="B18" s="10" t="s">
        <v>219</v>
      </c>
      <c r="C18" s="10" t="s">
        <v>567</v>
      </c>
      <c r="D18" s="10"/>
      <c r="E18" s="11">
        <v>2011</v>
      </c>
      <c r="F18" s="10">
        <v>1</v>
      </c>
      <c r="G18" s="12">
        <v>300000</v>
      </c>
      <c r="H18" s="13">
        <v>300000</v>
      </c>
      <c r="I18" s="10" t="s">
        <v>41</v>
      </c>
      <c r="J18" s="10"/>
      <c r="K18" s="10"/>
    </row>
    <row r="19" spans="1:11" s="1" customFormat="1" ht="12.75" x14ac:dyDescent="0.2">
      <c r="A19" s="10" t="s">
        <v>255</v>
      </c>
      <c r="B19" s="10" t="s">
        <v>256</v>
      </c>
      <c r="C19" s="10" t="s">
        <v>568</v>
      </c>
      <c r="D19" s="10"/>
      <c r="E19" s="11">
        <v>2013</v>
      </c>
      <c r="F19" s="10">
        <v>1</v>
      </c>
      <c r="G19" s="12">
        <v>375000</v>
      </c>
      <c r="H19" s="13">
        <v>375000</v>
      </c>
      <c r="I19" s="10" t="s">
        <v>41</v>
      </c>
      <c r="J19" s="10"/>
      <c r="K19" s="10"/>
    </row>
    <row r="20" spans="1:11" s="1" customFormat="1" ht="12.75" x14ac:dyDescent="0.2">
      <c r="A20" s="10" t="s">
        <v>569</v>
      </c>
      <c r="B20" s="10" t="s">
        <v>570</v>
      </c>
      <c r="C20" s="10" t="s">
        <v>571</v>
      </c>
      <c r="D20" s="10"/>
      <c r="E20" s="11">
        <v>2015</v>
      </c>
      <c r="F20" s="10">
        <v>1</v>
      </c>
      <c r="G20" s="12">
        <v>530000</v>
      </c>
      <c r="H20" s="13">
        <v>530000</v>
      </c>
      <c r="I20" s="10" t="s">
        <v>41</v>
      </c>
      <c r="J20" s="10"/>
      <c r="K20" s="10"/>
    </row>
    <row r="21" spans="1:11" s="1" customFormat="1" ht="12.75" x14ac:dyDescent="0.2">
      <c r="A21" s="10" t="s">
        <v>569</v>
      </c>
      <c r="B21" s="10" t="s">
        <v>570</v>
      </c>
      <c r="C21" s="10" t="s">
        <v>571</v>
      </c>
      <c r="D21" s="10"/>
      <c r="E21" s="11">
        <v>2015</v>
      </c>
      <c r="F21" s="10">
        <v>1</v>
      </c>
      <c r="G21" s="12">
        <v>530000</v>
      </c>
      <c r="H21" s="13">
        <v>530000</v>
      </c>
      <c r="I21" s="10" t="s">
        <v>41</v>
      </c>
      <c r="J21" s="10"/>
      <c r="K21" s="10"/>
    </row>
    <row r="22" spans="1:11" s="1" customFormat="1" ht="12.75" x14ac:dyDescent="0.2">
      <c r="A22" s="10" t="s">
        <v>569</v>
      </c>
      <c r="B22" s="10" t="s">
        <v>570</v>
      </c>
      <c r="C22" s="10" t="s">
        <v>571</v>
      </c>
      <c r="D22" s="10"/>
      <c r="E22" s="11">
        <v>2015</v>
      </c>
      <c r="F22" s="10">
        <v>1</v>
      </c>
      <c r="G22" s="12">
        <v>530000</v>
      </c>
      <c r="H22" s="13">
        <v>530000</v>
      </c>
      <c r="I22" s="10" t="s">
        <v>41</v>
      </c>
      <c r="J22" s="10"/>
      <c r="K22" s="10"/>
    </row>
    <row r="23" spans="1:11" s="1" customFormat="1" ht="12.75" x14ac:dyDescent="0.2">
      <c r="A23" s="10" t="s">
        <v>569</v>
      </c>
      <c r="B23" s="10" t="s">
        <v>570</v>
      </c>
      <c r="C23" s="10" t="s">
        <v>571</v>
      </c>
      <c r="D23" s="10"/>
      <c r="E23" s="11">
        <v>2015</v>
      </c>
      <c r="F23" s="10">
        <v>1</v>
      </c>
      <c r="G23" s="12">
        <v>530000</v>
      </c>
      <c r="H23" s="13">
        <v>530000</v>
      </c>
      <c r="I23" s="10" t="s">
        <v>41</v>
      </c>
      <c r="J23" s="10"/>
      <c r="K23" s="10"/>
    </row>
    <row r="24" spans="1:11" s="1" customFormat="1" ht="12.75" x14ac:dyDescent="0.2">
      <c r="A24" s="10" t="s">
        <v>569</v>
      </c>
      <c r="B24" s="10" t="s">
        <v>570</v>
      </c>
      <c r="C24" s="10" t="s">
        <v>571</v>
      </c>
      <c r="D24" s="10"/>
      <c r="E24" s="11">
        <v>2015</v>
      </c>
      <c r="F24" s="10">
        <v>1</v>
      </c>
      <c r="G24" s="12">
        <v>530000</v>
      </c>
      <c r="H24" s="13">
        <v>530000</v>
      </c>
      <c r="I24" s="10" t="s">
        <v>41</v>
      </c>
      <c r="J24" s="10"/>
      <c r="K24" s="10"/>
    </row>
    <row r="25" spans="1:11" s="1" customFormat="1" ht="12.75" x14ac:dyDescent="0.2">
      <c r="A25" s="10" t="s">
        <v>569</v>
      </c>
      <c r="B25" s="10" t="s">
        <v>570</v>
      </c>
      <c r="C25" s="10" t="s">
        <v>571</v>
      </c>
      <c r="D25" s="10"/>
      <c r="E25" s="11">
        <v>2015</v>
      </c>
      <c r="F25" s="10">
        <v>1</v>
      </c>
      <c r="G25" s="12">
        <v>530000</v>
      </c>
      <c r="H25" s="13">
        <v>530000</v>
      </c>
      <c r="I25" s="10" t="s">
        <v>41</v>
      </c>
      <c r="J25" s="10"/>
      <c r="K25" s="10"/>
    </row>
    <row r="26" spans="1:11" s="1" customFormat="1" ht="12.75" x14ac:dyDescent="0.2">
      <c r="A26" s="10" t="s">
        <v>569</v>
      </c>
      <c r="B26" s="10" t="s">
        <v>570</v>
      </c>
      <c r="C26" s="10" t="s">
        <v>571</v>
      </c>
      <c r="D26" s="10"/>
      <c r="E26" s="11">
        <v>2015</v>
      </c>
      <c r="F26" s="10">
        <v>1</v>
      </c>
      <c r="G26" s="12">
        <v>530000</v>
      </c>
      <c r="H26" s="13">
        <v>530000</v>
      </c>
      <c r="I26" s="10" t="s">
        <v>41</v>
      </c>
      <c r="J26" s="10"/>
      <c r="K26" s="10"/>
    </row>
    <row r="27" spans="1:11" s="1" customFormat="1" ht="12.75" x14ac:dyDescent="0.2">
      <c r="A27" s="10" t="s">
        <v>569</v>
      </c>
      <c r="B27" s="10" t="s">
        <v>570</v>
      </c>
      <c r="C27" s="10" t="s">
        <v>571</v>
      </c>
      <c r="D27" s="10"/>
      <c r="E27" s="11">
        <v>2015</v>
      </c>
      <c r="F27" s="10">
        <v>1</v>
      </c>
      <c r="G27" s="12">
        <v>530000</v>
      </c>
      <c r="H27" s="13">
        <v>530000</v>
      </c>
      <c r="I27" s="10" t="s">
        <v>41</v>
      </c>
      <c r="J27" s="10"/>
      <c r="K27" s="10"/>
    </row>
    <row r="28" spans="1:11" s="1" customFormat="1" ht="12.75" x14ac:dyDescent="0.2">
      <c r="A28" s="10" t="s">
        <v>569</v>
      </c>
      <c r="B28" s="10" t="s">
        <v>570</v>
      </c>
      <c r="C28" s="10" t="s">
        <v>571</v>
      </c>
      <c r="D28" s="10"/>
      <c r="E28" s="11">
        <v>2015</v>
      </c>
      <c r="F28" s="10">
        <v>1</v>
      </c>
      <c r="G28" s="12">
        <v>530000</v>
      </c>
      <c r="H28" s="13">
        <v>530000</v>
      </c>
      <c r="I28" s="10" t="s">
        <v>41</v>
      </c>
      <c r="J28" s="10"/>
      <c r="K28" s="10"/>
    </row>
    <row r="29" spans="1:11" s="1" customFormat="1" ht="12.75" x14ac:dyDescent="0.2">
      <c r="A29" s="10" t="s">
        <v>569</v>
      </c>
      <c r="B29" s="10" t="s">
        <v>570</v>
      </c>
      <c r="C29" s="10" t="s">
        <v>571</v>
      </c>
      <c r="D29" s="10"/>
      <c r="E29" s="11">
        <v>2015</v>
      </c>
      <c r="F29" s="10">
        <v>1</v>
      </c>
      <c r="G29" s="12">
        <v>530000</v>
      </c>
      <c r="H29" s="13">
        <v>530000</v>
      </c>
      <c r="I29" s="10" t="s">
        <v>41</v>
      </c>
      <c r="J29" s="10"/>
      <c r="K29" s="10"/>
    </row>
    <row r="30" spans="1:11" s="1" customFormat="1" ht="12.75" x14ac:dyDescent="0.2">
      <c r="A30" s="10" t="s">
        <v>569</v>
      </c>
      <c r="B30" s="10" t="s">
        <v>570</v>
      </c>
      <c r="C30" s="10" t="s">
        <v>571</v>
      </c>
      <c r="D30" s="10"/>
      <c r="E30" s="11">
        <v>2015</v>
      </c>
      <c r="F30" s="10">
        <v>1</v>
      </c>
      <c r="G30" s="12">
        <v>530000</v>
      </c>
      <c r="H30" s="13">
        <v>530000</v>
      </c>
      <c r="I30" s="10" t="s">
        <v>41</v>
      </c>
      <c r="J30" s="10"/>
      <c r="K30" s="10"/>
    </row>
    <row r="31" spans="1:11" s="1" customFormat="1" ht="12.75" x14ac:dyDescent="0.2">
      <c r="A31" s="10" t="s">
        <v>569</v>
      </c>
      <c r="B31" s="10" t="s">
        <v>570</v>
      </c>
      <c r="C31" s="10" t="s">
        <v>571</v>
      </c>
      <c r="D31" s="10"/>
      <c r="E31" s="11">
        <v>2015</v>
      </c>
      <c r="F31" s="10">
        <v>1</v>
      </c>
      <c r="G31" s="12">
        <v>530000</v>
      </c>
      <c r="H31" s="13">
        <v>530000</v>
      </c>
      <c r="I31" s="10" t="s">
        <v>41</v>
      </c>
      <c r="J31" s="10"/>
      <c r="K31" s="10"/>
    </row>
    <row r="32" spans="1:11" s="1" customFormat="1" ht="12.75" x14ac:dyDescent="0.2">
      <c r="A32" s="10" t="s">
        <v>569</v>
      </c>
      <c r="B32" s="10" t="s">
        <v>570</v>
      </c>
      <c r="C32" s="10" t="s">
        <v>571</v>
      </c>
      <c r="D32" s="10"/>
      <c r="E32" s="11">
        <v>2015</v>
      </c>
      <c r="F32" s="10">
        <v>1</v>
      </c>
      <c r="G32" s="12">
        <v>530000</v>
      </c>
      <c r="H32" s="13">
        <v>530000</v>
      </c>
      <c r="I32" s="10" t="s">
        <v>41</v>
      </c>
      <c r="J32" s="10"/>
      <c r="K32" s="10"/>
    </row>
    <row r="33" spans="1:11" s="1" customFormat="1" ht="12.75" x14ac:dyDescent="0.2">
      <c r="A33" s="10" t="s">
        <v>569</v>
      </c>
      <c r="B33" s="10" t="s">
        <v>570</v>
      </c>
      <c r="C33" s="10" t="s">
        <v>571</v>
      </c>
      <c r="D33" s="10"/>
      <c r="E33" s="11">
        <v>2015</v>
      </c>
      <c r="F33" s="10">
        <v>1</v>
      </c>
      <c r="G33" s="12">
        <v>530000</v>
      </c>
      <c r="H33" s="13">
        <v>530000</v>
      </c>
      <c r="I33" s="10" t="s">
        <v>41</v>
      </c>
      <c r="J33" s="10"/>
      <c r="K33" s="10"/>
    </row>
    <row r="34" spans="1:11" s="1" customFormat="1" ht="12.75" x14ac:dyDescent="0.2">
      <c r="A34" s="10" t="s">
        <v>569</v>
      </c>
      <c r="B34" s="10" t="s">
        <v>570</v>
      </c>
      <c r="C34" s="10" t="s">
        <v>571</v>
      </c>
      <c r="D34" s="10"/>
      <c r="E34" s="11">
        <v>2015</v>
      </c>
      <c r="F34" s="10">
        <v>1</v>
      </c>
      <c r="G34" s="12">
        <v>530000</v>
      </c>
      <c r="H34" s="13">
        <v>530000</v>
      </c>
      <c r="I34" s="10" t="s">
        <v>41</v>
      </c>
      <c r="J34" s="10"/>
      <c r="K34" s="10"/>
    </row>
    <row r="35" spans="1:11" s="1" customFormat="1" ht="12.75" x14ac:dyDescent="0.2">
      <c r="A35" s="10" t="s">
        <v>569</v>
      </c>
      <c r="B35" s="10" t="s">
        <v>570</v>
      </c>
      <c r="C35" s="10" t="s">
        <v>571</v>
      </c>
      <c r="D35" s="10"/>
      <c r="E35" s="11">
        <v>2015</v>
      </c>
      <c r="F35" s="10">
        <v>1</v>
      </c>
      <c r="G35" s="12">
        <v>530000</v>
      </c>
      <c r="H35" s="13">
        <v>530000</v>
      </c>
      <c r="I35" s="10" t="s">
        <v>41</v>
      </c>
      <c r="J35" s="10"/>
      <c r="K35" s="10"/>
    </row>
    <row r="36" spans="1:11" s="1" customFormat="1" ht="12.75" x14ac:dyDescent="0.2">
      <c r="A36" s="10" t="s">
        <v>569</v>
      </c>
      <c r="B36" s="10" t="s">
        <v>570</v>
      </c>
      <c r="C36" s="10" t="s">
        <v>571</v>
      </c>
      <c r="D36" s="10"/>
      <c r="E36" s="11">
        <v>2015</v>
      </c>
      <c r="F36" s="10">
        <v>1</v>
      </c>
      <c r="G36" s="12">
        <v>530000</v>
      </c>
      <c r="H36" s="13">
        <v>530000</v>
      </c>
      <c r="I36" s="10" t="s">
        <v>41</v>
      </c>
      <c r="J36" s="10"/>
      <c r="K36" s="10"/>
    </row>
    <row r="37" spans="1:11" s="1" customFormat="1" ht="12.75" x14ac:dyDescent="0.2">
      <c r="A37" s="10" t="s">
        <v>569</v>
      </c>
      <c r="B37" s="10" t="s">
        <v>570</v>
      </c>
      <c r="C37" s="10" t="s">
        <v>571</v>
      </c>
      <c r="D37" s="10"/>
      <c r="E37" s="11">
        <v>2015</v>
      </c>
      <c r="F37" s="10">
        <v>1</v>
      </c>
      <c r="G37" s="12">
        <v>530000</v>
      </c>
      <c r="H37" s="13">
        <v>530000</v>
      </c>
      <c r="I37" s="10" t="s">
        <v>41</v>
      </c>
      <c r="J37" s="10"/>
      <c r="K37" s="10"/>
    </row>
    <row r="38" spans="1:11" s="1" customFormat="1" ht="12.75" x14ac:dyDescent="0.2">
      <c r="A38" s="10" t="s">
        <v>569</v>
      </c>
      <c r="B38" s="10" t="s">
        <v>570</v>
      </c>
      <c r="C38" s="10" t="s">
        <v>571</v>
      </c>
      <c r="D38" s="10"/>
      <c r="E38" s="11">
        <v>2015</v>
      </c>
      <c r="F38" s="10">
        <v>1</v>
      </c>
      <c r="G38" s="12">
        <v>530000</v>
      </c>
      <c r="H38" s="13">
        <v>530000</v>
      </c>
      <c r="I38" s="10" t="s">
        <v>41</v>
      </c>
      <c r="J38" s="10"/>
      <c r="K38" s="10"/>
    </row>
    <row r="39" spans="1:11" s="1" customFormat="1" ht="12.75" x14ac:dyDescent="0.2">
      <c r="A39" s="10" t="s">
        <v>569</v>
      </c>
      <c r="B39" s="10" t="s">
        <v>570</v>
      </c>
      <c r="C39" s="10" t="s">
        <v>571</v>
      </c>
      <c r="D39" s="10"/>
      <c r="E39" s="11">
        <v>2015</v>
      </c>
      <c r="F39" s="10">
        <v>1</v>
      </c>
      <c r="G39" s="12">
        <v>530000</v>
      </c>
      <c r="H39" s="13">
        <v>530000</v>
      </c>
      <c r="I39" s="10" t="s">
        <v>41</v>
      </c>
      <c r="J39" s="10"/>
      <c r="K39" s="10"/>
    </row>
    <row r="40" spans="1:11" s="1" customFormat="1" ht="12.75" x14ac:dyDescent="0.2">
      <c r="A40" s="10" t="s">
        <v>569</v>
      </c>
      <c r="B40" s="10" t="s">
        <v>570</v>
      </c>
      <c r="C40" s="10" t="s">
        <v>571</v>
      </c>
      <c r="D40" s="10"/>
      <c r="E40" s="11">
        <v>2015</v>
      </c>
      <c r="F40" s="10">
        <v>1</v>
      </c>
      <c r="G40" s="12">
        <v>530000</v>
      </c>
      <c r="H40" s="13">
        <v>530000</v>
      </c>
      <c r="I40" s="10" t="s">
        <v>41</v>
      </c>
      <c r="J40" s="10"/>
      <c r="K40" s="10"/>
    </row>
    <row r="41" spans="1:11" s="1" customFormat="1" ht="12.75" x14ac:dyDescent="0.2">
      <c r="A41" s="10" t="s">
        <v>569</v>
      </c>
      <c r="B41" s="10" t="s">
        <v>570</v>
      </c>
      <c r="C41" s="10" t="s">
        <v>571</v>
      </c>
      <c r="D41" s="10"/>
      <c r="E41" s="11">
        <v>2015</v>
      </c>
      <c r="F41" s="10">
        <v>1</v>
      </c>
      <c r="G41" s="12">
        <v>530000</v>
      </c>
      <c r="H41" s="13">
        <v>530000</v>
      </c>
      <c r="I41" s="10" t="s">
        <v>41</v>
      </c>
      <c r="J41" s="10"/>
      <c r="K41" s="10"/>
    </row>
    <row r="42" spans="1:11" s="1" customFormat="1" ht="12.75" x14ac:dyDescent="0.2">
      <c r="A42" s="10" t="s">
        <v>569</v>
      </c>
      <c r="B42" s="10" t="s">
        <v>570</v>
      </c>
      <c r="C42" s="10" t="s">
        <v>571</v>
      </c>
      <c r="D42" s="10"/>
      <c r="E42" s="11">
        <v>2015</v>
      </c>
      <c r="F42" s="10">
        <v>1</v>
      </c>
      <c r="G42" s="12">
        <v>530000</v>
      </c>
      <c r="H42" s="13">
        <v>530000</v>
      </c>
      <c r="I42" s="10" t="s">
        <v>41</v>
      </c>
      <c r="J42" s="10"/>
      <c r="K42" s="10"/>
    </row>
    <row r="43" spans="1:11" s="1" customFormat="1" ht="12.75" x14ac:dyDescent="0.2">
      <c r="A43" s="10" t="s">
        <v>569</v>
      </c>
      <c r="B43" s="10" t="s">
        <v>570</v>
      </c>
      <c r="C43" s="10" t="s">
        <v>571</v>
      </c>
      <c r="D43" s="10"/>
      <c r="E43" s="11">
        <v>2015</v>
      </c>
      <c r="F43" s="10">
        <v>1</v>
      </c>
      <c r="G43" s="12">
        <v>530000</v>
      </c>
      <c r="H43" s="13">
        <v>530000</v>
      </c>
      <c r="I43" s="10" t="s">
        <v>41</v>
      </c>
      <c r="J43" s="10"/>
      <c r="K43" s="10"/>
    </row>
    <row r="44" spans="1:11" s="1" customFormat="1" ht="12.75" x14ac:dyDescent="0.2">
      <c r="A44" s="10" t="s">
        <v>569</v>
      </c>
      <c r="B44" s="10" t="s">
        <v>570</v>
      </c>
      <c r="C44" s="10" t="s">
        <v>571</v>
      </c>
      <c r="D44" s="10"/>
      <c r="E44" s="11">
        <v>2015</v>
      </c>
      <c r="F44" s="10">
        <v>1</v>
      </c>
      <c r="G44" s="12">
        <v>530000</v>
      </c>
      <c r="H44" s="13">
        <v>530000</v>
      </c>
      <c r="I44" s="10" t="s">
        <v>41</v>
      </c>
      <c r="J44" s="10"/>
      <c r="K44" s="10"/>
    </row>
    <row r="45" spans="1:11" s="1" customFormat="1" ht="12.75" x14ac:dyDescent="0.2">
      <c r="A45" s="10" t="s">
        <v>569</v>
      </c>
      <c r="B45" s="10" t="s">
        <v>570</v>
      </c>
      <c r="C45" s="10" t="s">
        <v>571</v>
      </c>
      <c r="D45" s="10"/>
      <c r="E45" s="11">
        <v>2015</v>
      </c>
      <c r="F45" s="10">
        <v>1</v>
      </c>
      <c r="G45" s="12">
        <v>530000</v>
      </c>
      <c r="H45" s="13">
        <v>530000</v>
      </c>
      <c r="I45" s="10" t="s">
        <v>41</v>
      </c>
      <c r="J45" s="10"/>
      <c r="K45" s="10"/>
    </row>
    <row r="46" spans="1:11" s="1" customFormat="1" ht="12.75" x14ac:dyDescent="0.2">
      <c r="A46" s="10" t="s">
        <v>569</v>
      </c>
      <c r="B46" s="10" t="s">
        <v>570</v>
      </c>
      <c r="C46" s="10" t="s">
        <v>571</v>
      </c>
      <c r="D46" s="10"/>
      <c r="E46" s="11">
        <v>2015</v>
      </c>
      <c r="F46" s="10">
        <v>1</v>
      </c>
      <c r="G46" s="12">
        <v>530000</v>
      </c>
      <c r="H46" s="13">
        <v>530000</v>
      </c>
      <c r="I46" s="10" t="s">
        <v>41</v>
      </c>
      <c r="J46" s="10"/>
      <c r="K46" s="10"/>
    </row>
    <row r="47" spans="1:11" s="1" customFormat="1" ht="12.75" x14ac:dyDescent="0.2">
      <c r="A47" s="10" t="s">
        <v>569</v>
      </c>
      <c r="B47" s="10" t="s">
        <v>570</v>
      </c>
      <c r="C47" s="10" t="s">
        <v>571</v>
      </c>
      <c r="D47" s="10"/>
      <c r="E47" s="11">
        <v>2015</v>
      </c>
      <c r="F47" s="10">
        <v>1</v>
      </c>
      <c r="G47" s="12">
        <v>530000</v>
      </c>
      <c r="H47" s="13">
        <v>530000</v>
      </c>
      <c r="I47" s="10" t="s">
        <v>41</v>
      </c>
      <c r="J47" s="10"/>
      <c r="K47" s="10"/>
    </row>
    <row r="48" spans="1:11" s="1" customFormat="1" ht="12.75" x14ac:dyDescent="0.2">
      <c r="A48" s="10" t="s">
        <v>569</v>
      </c>
      <c r="B48" s="10" t="s">
        <v>570</v>
      </c>
      <c r="C48" s="10" t="s">
        <v>571</v>
      </c>
      <c r="D48" s="10"/>
      <c r="E48" s="11">
        <v>2015</v>
      </c>
      <c r="F48" s="10">
        <v>1</v>
      </c>
      <c r="G48" s="12">
        <v>530000</v>
      </c>
      <c r="H48" s="13">
        <v>530000</v>
      </c>
      <c r="I48" s="10" t="s">
        <v>41</v>
      </c>
      <c r="J48" s="10"/>
      <c r="K48" s="10"/>
    </row>
    <row r="49" spans="1:11" s="1" customFormat="1" ht="12.75" x14ac:dyDescent="0.2">
      <c r="A49" s="10" t="s">
        <v>569</v>
      </c>
      <c r="B49" s="10" t="s">
        <v>570</v>
      </c>
      <c r="C49" s="10" t="s">
        <v>571</v>
      </c>
      <c r="D49" s="10"/>
      <c r="E49" s="11">
        <v>2015</v>
      </c>
      <c r="F49" s="10">
        <v>1</v>
      </c>
      <c r="G49" s="12">
        <v>530000</v>
      </c>
      <c r="H49" s="13">
        <v>530000</v>
      </c>
      <c r="I49" s="10" t="s">
        <v>41</v>
      </c>
      <c r="J49" s="10"/>
      <c r="K49" s="10"/>
    </row>
    <row r="50" spans="1:11" s="1" customFormat="1" ht="12.75" x14ac:dyDescent="0.2">
      <c r="A50" s="10" t="s">
        <v>569</v>
      </c>
      <c r="B50" s="10" t="s">
        <v>570</v>
      </c>
      <c r="C50" s="10" t="s">
        <v>571</v>
      </c>
      <c r="D50" s="10"/>
      <c r="E50" s="11">
        <v>2015</v>
      </c>
      <c r="F50" s="10">
        <v>1</v>
      </c>
      <c r="G50" s="12">
        <v>530000</v>
      </c>
      <c r="H50" s="13">
        <v>530000</v>
      </c>
      <c r="I50" s="10" t="s">
        <v>41</v>
      </c>
      <c r="J50" s="10"/>
      <c r="K50" s="10"/>
    </row>
    <row r="51" spans="1:11" s="1" customFormat="1" ht="12.75" x14ac:dyDescent="0.2">
      <c r="A51" s="10" t="s">
        <v>569</v>
      </c>
      <c r="B51" s="10" t="s">
        <v>570</v>
      </c>
      <c r="C51" s="10" t="s">
        <v>571</v>
      </c>
      <c r="D51" s="10"/>
      <c r="E51" s="11">
        <v>2015</v>
      </c>
      <c r="F51" s="10">
        <v>1</v>
      </c>
      <c r="G51" s="12">
        <v>530000</v>
      </c>
      <c r="H51" s="13">
        <v>530000</v>
      </c>
      <c r="I51" s="10" t="s">
        <v>41</v>
      </c>
      <c r="J51" s="10"/>
      <c r="K51" s="10"/>
    </row>
    <row r="52" spans="1:11" s="1" customFormat="1" ht="12.75" x14ac:dyDescent="0.2">
      <c r="A52" s="10" t="s">
        <v>569</v>
      </c>
      <c r="B52" s="10" t="s">
        <v>570</v>
      </c>
      <c r="C52" s="10" t="s">
        <v>571</v>
      </c>
      <c r="D52" s="10"/>
      <c r="E52" s="11">
        <v>2015</v>
      </c>
      <c r="F52" s="10">
        <v>1</v>
      </c>
      <c r="G52" s="12">
        <v>530000</v>
      </c>
      <c r="H52" s="13">
        <v>530000</v>
      </c>
      <c r="I52" s="10" t="s">
        <v>41</v>
      </c>
      <c r="J52" s="10"/>
      <c r="K52" s="10"/>
    </row>
    <row r="53" spans="1:11" s="1" customFormat="1" ht="12.75" x14ac:dyDescent="0.2">
      <c r="A53" s="10" t="s">
        <v>569</v>
      </c>
      <c r="B53" s="10" t="s">
        <v>570</v>
      </c>
      <c r="C53" s="10" t="s">
        <v>571</v>
      </c>
      <c r="D53" s="10"/>
      <c r="E53" s="11">
        <v>2015</v>
      </c>
      <c r="F53" s="10">
        <v>1</v>
      </c>
      <c r="G53" s="12">
        <v>530000</v>
      </c>
      <c r="H53" s="13">
        <v>530000</v>
      </c>
      <c r="I53" s="10" t="s">
        <v>41</v>
      </c>
      <c r="J53" s="10"/>
      <c r="K53" s="10"/>
    </row>
    <row r="54" spans="1:11" s="1" customFormat="1" ht="12.75" x14ac:dyDescent="0.2">
      <c r="A54" s="10" t="s">
        <v>569</v>
      </c>
      <c r="B54" s="10" t="s">
        <v>570</v>
      </c>
      <c r="C54" s="10" t="s">
        <v>571</v>
      </c>
      <c r="D54" s="10"/>
      <c r="E54" s="11">
        <v>2015</v>
      </c>
      <c r="F54" s="10">
        <v>1</v>
      </c>
      <c r="G54" s="12">
        <v>530000</v>
      </c>
      <c r="H54" s="13">
        <v>530000</v>
      </c>
      <c r="I54" s="10" t="s">
        <v>41</v>
      </c>
      <c r="J54" s="10"/>
      <c r="K54" s="10"/>
    </row>
    <row r="55" spans="1:11" s="1" customFormat="1" ht="12.75" x14ac:dyDescent="0.2">
      <c r="A55" s="10" t="s">
        <v>569</v>
      </c>
      <c r="B55" s="10" t="s">
        <v>570</v>
      </c>
      <c r="C55" s="10" t="s">
        <v>571</v>
      </c>
      <c r="D55" s="10"/>
      <c r="E55" s="11">
        <v>2015</v>
      </c>
      <c r="F55" s="10">
        <v>1</v>
      </c>
      <c r="G55" s="12">
        <v>530000</v>
      </c>
      <c r="H55" s="13">
        <v>530000</v>
      </c>
      <c r="I55" s="10" t="s">
        <v>41</v>
      </c>
      <c r="J55" s="10"/>
      <c r="K55" s="10"/>
    </row>
    <row r="56" spans="1:11" s="1" customFormat="1" ht="12.75" x14ac:dyDescent="0.2">
      <c r="A56" s="10" t="s">
        <v>569</v>
      </c>
      <c r="B56" s="10" t="s">
        <v>570</v>
      </c>
      <c r="C56" s="10" t="s">
        <v>571</v>
      </c>
      <c r="D56" s="10"/>
      <c r="E56" s="11">
        <v>2015</v>
      </c>
      <c r="F56" s="10">
        <v>1</v>
      </c>
      <c r="G56" s="12">
        <v>530000</v>
      </c>
      <c r="H56" s="13">
        <v>530000</v>
      </c>
      <c r="I56" s="10" t="s">
        <v>41</v>
      </c>
      <c r="J56" s="10"/>
      <c r="K56" s="10"/>
    </row>
    <row r="57" spans="1:11" s="1" customFormat="1" ht="12.75" x14ac:dyDescent="0.2">
      <c r="A57" s="10" t="s">
        <v>569</v>
      </c>
      <c r="B57" s="10" t="s">
        <v>570</v>
      </c>
      <c r="C57" s="10" t="s">
        <v>571</v>
      </c>
      <c r="D57" s="10"/>
      <c r="E57" s="11">
        <v>2015</v>
      </c>
      <c r="F57" s="10">
        <v>1</v>
      </c>
      <c r="G57" s="12">
        <v>530000</v>
      </c>
      <c r="H57" s="13">
        <v>530000</v>
      </c>
      <c r="I57" s="10" t="s">
        <v>41</v>
      </c>
      <c r="J57" s="10"/>
      <c r="K57" s="10"/>
    </row>
    <row r="58" spans="1:11" s="1" customFormat="1" ht="12.75" x14ac:dyDescent="0.2">
      <c r="A58" s="10" t="s">
        <v>569</v>
      </c>
      <c r="B58" s="10" t="s">
        <v>570</v>
      </c>
      <c r="C58" s="10" t="s">
        <v>571</v>
      </c>
      <c r="D58" s="10"/>
      <c r="E58" s="11">
        <v>2015</v>
      </c>
      <c r="F58" s="10">
        <v>1</v>
      </c>
      <c r="G58" s="12">
        <v>530000</v>
      </c>
      <c r="H58" s="13">
        <v>530000</v>
      </c>
      <c r="I58" s="10" t="s">
        <v>41</v>
      </c>
      <c r="J58" s="10"/>
      <c r="K58" s="10"/>
    </row>
    <row r="59" spans="1:11" s="1" customFormat="1" ht="12.75" x14ac:dyDescent="0.2">
      <c r="A59" s="10" t="s">
        <v>569</v>
      </c>
      <c r="B59" s="10" t="s">
        <v>570</v>
      </c>
      <c r="C59" s="10" t="s">
        <v>571</v>
      </c>
      <c r="D59" s="10"/>
      <c r="E59" s="11">
        <v>2015</v>
      </c>
      <c r="F59" s="10">
        <v>1</v>
      </c>
      <c r="G59" s="12">
        <v>530000</v>
      </c>
      <c r="H59" s="13">
        <v>530000</v>
      </c>
      <c r="I59" s="10" t="s">
        <v>41</v>
      </c>
      <c r="J59" s="10"/>
      <c r="K59" s="10"/>
    </row>
    <row r="60" spans="1:11" s="1" customFormat="1" ht="12.75" x14ac:dyDescent="0.2">
      <c r="A60" s="10" t="s">
        <v>569</v>
      </c>
      <c r="B60" s="10" t="s">
        <v>570</v>
      </c>
      <c r="C60" s="10" t="s">
        <v>571</v>
      </c>
      <c r="D60" s="10"/>
      <c r="E60" s="11">
        <v>2015</v>
      </c>
      <c r="F60" s="10">
        <v>1</v>
      </c>
      <c r="G60" s="12">
        <v>530000</v>
      </c>
      <c r="H60" s="13">
        <v>530000</v>
      </c>
      <c r="I60" s="10" t="s">
        <v>41</v>
      </c>
      <c r="J60" s="10"/>
      <c r="K60" s="10"/>
    </row>
    <row r="61" spans="1:11" s="1" customFormat="1" ht="12.75" x14ac:dyDescent="0.2">
      <c r="A61" s="10" t="s">
        <v>569</v>
      </c>
      <c r="B61" s="10" t="s">
        <v>570</v>
      </c>
      <c r="C61" s="10" t="s">
        <v>571</v>
      </c>
      <c r="D61" s="10"/>
      <c r="E61" s="11">
        <v>2015</v>
      </c>
      <c r="F61" s="10">
        <v>1</v>
      </c>
      <c r="G61" s="12">
        <v>530000</v>
      </c>
      <c r="H61" s="13">
        <v>530000</v>
      </c>
      <c r="I61" s="10" t="s">
        <v>41</v>
      </c>
      <c r="J61" s="10"/>
      <c r="K61" s="10"/>
    </row>
    <row r="62" spans="1:11" s="1" customFormat="1" ht="12.75" x14ac:dyDescent="0.2">
      <c r="A62" s="10" t="s">
        <v>569</v>
      </c>
      <c r="B62" s="10" t="s">
        <v>570</v>
      </c>
      <c r="C62" s="10" t="s">
        <v>571</v>
      </c>
      <c r="D62" s="10"/>
      <c r="E62" s="11">
        <v>2015</v>
      </c>
      <c r="F62" s="10">
        <v>1</v>
      </c>
      <c r="G62" s="12">
        <v>530000</v>
      </c>
      <c r="H62" s="13">
        <v>530000</v>
      </c>
      <c r="I62" s="10" t="s">
        <v>41</v>
      </c>
      <c r="J62" s="10"/>
      <c r="K62" s="10"/>
    </row>
    <row r="63" spans="1:11" s="1" customFormat="1" ht="12.75" x14ac:dyDescent="0.2">
      <c r="A63" s="10" t="s">
        <v>569</v>
      </c>
      <c r="B63" s="10" t="s">
        <v>570</v>
      </c>
      <c r="C63" s="10" t="s">
        <v>571</v>
      </c>
      <c r="D63" s="10"/>
      <c r="E63" s="11">
        <v>2015</v>
      </c>
      <c r="F63" s="10">
        <v>1</v>
      </c>
      <c r="G63" s="12">
        <v>530000</v>
      </c>
      <c r="H63" s="13">
        <v>530000</v>
      </c>
      <c r="I63" s="10" t="s">
        <v>41</v>
      </c>
      <c r="J63" s="10"/>
      <c r="K63" s="10"/>
    </row>
    <row r="64" spans="1:11" s="1" customFormat="1" ht="12.75" x14ac:dyDescent="0.2">
      <c r="A64" s="10" t="s">
        <v>569</v>
      </c>
      <c r="B64" s="10" t="s">
        <v>570</v>
      </c>
      <c r="C64" s="10" t="s">
        <v>571</v>
      </c>
      <c r="D64" s="10"/>
      <c r="E64" s="11">
        <v>2015</v>
      </c>
      <c r="F64" s="10">
        <v>1</v>
      </c>
      <c r="G64" s="12">
        <v>530000</v>
      </c>
      <c r="H64" s="13">
        <v>530000</v>
      </c>
      <c r="I64" s="10" t="s">
        <v>41</v>
      </c>
      <c r="J64" s="10"/>
      <c r="K64" s="10"/>
    </row>
    <row r="65" spans="1:11" s="1" customFormat="1" ht="12.75" x14ac:dyDescent="0.2">
      <c r="A65" s="10" t="s">
        <v>569</v>
      </c>
      <c r="B65" s="10" t="s">
        <v>570</v>
      </c>
      <c r="C65" s="10" t="s">
        <v>571</v>
      </c>
      <c r="D65" s="10"/>
      <c r="E65" s="11">
        <v>2015</v>
      </c>
      <c r="F65" s="10">
        <v>1</v>
      </c>
      <c r="G65" s="12">
        <v>530000</v>
      </c>
      <c r="H65" s="13">
        <v>530000</v>
      </c>
      <c r="I65" s="10" t="s">
        <v>41</v>
      </c>
      <c r="J65" s="10"/>
      <c r="K65" s="10"/>
    </row>
    <row r="66" spans="1:11" s="1" customFormat="1" ht="12.75" x14ac:dyDescent="0.2">
      <c r="A66" s="10" t="s">
        <v>569</v>
      </c>
      <c r="B66" s="10" t="s">
        <v>570</v>
      </c>
      <c r="C66" s="10" t="s">
        <v>571</v>
      </c>
      <c r="D66" s="10"/>
      <c r="E66" s="11">
        <v>2015</v>
      </c>
      <c r="F66" s="10">
        <v>1</v>
      </c>
      <c r="G66" s="12">
        <v>530000</v>
      </c>
      <c r="H66" s="13">
        <v>530000</v>
      </c>
      <c r="I66" s="10" t="s">
        <v>41</v>
      </c>
      <c r="J66" s="10"/>
      <c r="K66" s="10"/>
    </row>
    <row r="67" spans="1:11" s="1" customFormat="1" ht="12.75" x14ac:dyDescent="0.2">
      <c r="A67" s="10" t="s">
        <v>569</v>
      </c>
      <c r="B67" s="10" t="s">
        <v>570</v>
      </c>
      <c r="C67" s="10" t="s">
        <v>571</v>
      </c>
      <c r="D67" s="10"/>
      <c r="E67" s="11">
        <v>2015</v>
      </c>
      <c r="F67" s="10">
        <v>1</v>
      </c>
      <c r="G67" s="12">
        <v>530000</v>
      </c>
      <c r="H67" s="13">
        <v>530000</v>
      </c>
      <c r="I67" s="10" t="s">
        <v>41</v>
      </c>
      <c r="J67" s="10"/>
      <c r="K67" s="10"/>
    </row>
    <row r="68" spans="1:11" s="1" customFormat="1" ht="12.75" x14ac:dyDescent="0.2">
      <c r="A68" s="10" t="s">
        <v>569</v>
      </c>
      <c r="B68" s="10" t="s">
        <v>570</v>
      </c>
      <c r="C68" s="10" t="s">
        <v>571</v>
      </c>
      <c r="D68" s="10"/>
      <c r="E68" s="11">
        <v>2015</v>
      </c>
      <c r="F68" s="10">
        <v>1</v>
      </c>
      <c r="G68" s="12">
        <v>530000</v>
      </c>
      <c r="H68" s="13">
        <v>530000</v>
      </c>
      <c r="I68" s="10" t="s">
        <v>41</v>
      </c>
      <c r="J68" s="10"/>
      <c r="K68" s="10"/>
    </row>
    <row r="69" spans="1:11" s="1" customFormat="1" ht="12.75" x14ac:dyDescent="0.2">
      <c r="A69" s="10" t="s">
        <v>569</v>
      </c>
      <c r="B69" s="10" t="s">
        <v>570</v>
      </c>
      <c r="C69" s="10" t="s">
        <v>571</v>
      </c>
      <c r="D69" s="10"/>
      <c r="E69" s="11">
        <v>2015</v>
      </c>
      <c r="F69" s="10">
        <v>1</v>
      </c>
      <c r="G69" s="12">
        <v>530000</v>
      </c>
      <c r="H69" s="13">
        <v>530000</v>
      </c>
      <c r="I69" s="10" t="s">
        <v>41</v>
      </c>
      <c r="J69" s="10"/>
      <c r="K69" s="10"/>
    </row>
    <row r="70" spans="1:11" s="1" customFormat="1" ht="12.75" x14ac:dyDescent="0.2">
      <c r="A70" s="10" t="s">
        <v>569</v>
      </c>
      <c r="B70" s="10" t="s">
        <v>570</v>
      </c>
      <c r="C70" s="10" t="s">
        <v>571</v>
      </c>
      <c r="D70" s="10"/>
      <c r="E70" s="11">
        <v>2015</v>
      </c>
      <c r="F70" s="10">
        <v>1</v>
      </c>
      <c r="G70" s="12">
        <v>530000</v>
      </c>
      <c r="H70" s="13">
        <v>530000</v>
      </c>
      <c r="I70" s="10" t="s">
        <v>41</v>
      </c>
      <c r="J70" s="10"/>
      <c r="K70" s="10"/>
    </row>
    <row r="71" spans="1:11" s="1" customFormat="1" ht="12.75" x14ac:dyDescent="0.2">
      <c r="A71" s="10" t="s">
        <v>569</v>
      </c>
      <c r="B71" s="10" t="s">
        <v>570</v>
      </c>
      <c r="C71" s="10" t="s">
        <v>571</v>
      </c>
      <c r="D71" s="10"/>
      <c r="E71" s="11">
        <v>2015</v>
      </c>
      <c r="F71" s="10">
        <v>1</v>
      </c>
      <c r="G71" s="12">
        <v>530000</v>
      </c>
      <c r="H71" s="13">
        <v>530000</v>
      </c>
      <c r="I71" s="10" t="s">
        <v>41</v>
      </c>
      <c r="J71" s="10"/>
      <c r="K71" s="10"/>
    </row>
    <row r="72" spans="1:11" s="1" customFormat="1" ht="12.75" x14ac:dyDescent="0.2">
      <c r="A72" s="10" t="s">
        <v>569</v>
      </c>
      <c r="B72" s="10" t="s">
        <v>570</v>
      </c>
      <c r="C72" s="10" t="s">
        <v>571</v>
      </c>
      <c r="D72" s="10"/>
      <c r="E72" s="11">
        <v>2015</v>
      </c>
      <c r="F72" s="10">
        <v>1</v>
      </c>
      <c r="G72" s="12">
        <v>530000</v>
      </c>
      <c r="H72" s="13">
        <v>530000</v>
      </c>
      <c r="I72" s="10" t="s">
        <v>41</v>
      </c>
      <c r="J72" s="10"/>
      <c r="K72" s="10"/>
    </row>
    <row r="73" spans="1:11" s="1" customFormat="1" ht="12.75" x14ac:dyDescent="0.2">
      <c r="A73" s="10" t="s">
        <v>569</v>
      </c>
      <c r="B73" s="10" t="s">
        <v>570</v>
      </c>
      <c r="C73" s="10" t="s">
        <v>571</v>
      </c>
      <c r="D73" s="10"/>
      <c r="E73" s="11">
        <v>2015</v>
      </c>
      <c r="F73" s="10">
        <v>1</v>
      </c>
      <c r="G73" s="12">
        <v>530000</v>
      </c>
      <c r="H73" s="13">
        <v>530000</v>
      </c>
      <c r="I73" s="10" t="s">
        <v>41</v>
      </c>
      <c r="J73" s="10"/>
      <c r="K73" s="10"/>
    </row>
    <row r="74" spans="1:11" s="1" customFormat="1" ht="12.75" x14ac:dyDescent="0.2">
      <c r="A74" s="10" t="s">
        <v>569</v>
      </c>
      <c r="B74" s="10" t="s">
        <v>570</v>
      </c>
      <c r="C74" s="10" t="s">
        <v>571</v>
      </c>
      <c r="D74" s="10"/>
      <c r="E74" s="11">
        <v>2015</v>
      </c>
      <c r="F74" s="10">
        <v>1</v>
      </c>
      <c r="G74" s="12">
        <v>530000</v>
      </c>
      <c r="H74" s="13">
        <v>530000</v>
      </c>
      <c r="I74" s="10" t="s">
        <v>41</v>
      </c>
      <c r="J74" s="10"/>
      <c r="K74" s="10"/>
    </row>
    <row r="75" spans="1:11" s="1" customFormat="1" ht="12.75" x14ac:dyDescent="0.2">
      <c r="A75" s="10" t="s">
        <v>569</v>
      </c>
      <c r="B75" s="10" t="s">
        <v>570</v>
      </c>
      <c r="C75" s="10" t="s">
        <v>571</v>
      </c>
      <c r="D75" s="10"/>
      <c r="E75" s="11">
        <v>2015</v>
      </c>
      <c r="F75" s="10">
        <v>1</v>
      </c>
      <c r="G75" s="12">
        <v>530000</v>
      </c>
      <c r="H75" s="13">
        <v>530000</v>
      </c>
      <c r="I75" s="10" t="s">
        <v>41</v>
      </c>
      <c r="J75" s="10"/>
      <c r="K75" s="10"/>
    </row>
    <row r="76" spans="1:11" s="1" customFormat="1" ht="12.75" x14ac:dyDescent="0.2">
      <c r="A76" s="10" t="s">
        <v>569</v>
      </c>
      <c r="B76" s="10" t="s">
        <v>570</v>
      </c>
      <c r="C76" s="10" t="s">
        <v>571</v>
      </c>
      <c r="D76" s="10"/>
      <c r="E76" s="11">
        <v>2015</v>
      </c>
      <c r="F76" s="10">
        <v>1</v>
      </c>
      <c r="G76" s="12">
        <v>530000</v>
      </c>
      <c r="H76" s="13">
        <v>530000</v>
      </c>
      <c r="I76" s="10" t="s">
        <v>41</v>
      </c>
      <c r="J76" s="10"/>
      <c r="K76" s="10"/>
    </row>
    <row r="77" spans="1:11" s="1" customFormat="1" ht="12.75" x14ac:dyDescent="0.2">
      <c r="A77" s="10" t="s">
        <v>569</v>
      </c>
      <c r="B77" s="10" t="s">
        <v>570</v>
      </c>
      <c r="C77" s="10" t="s">
        <v>571</v>
      </c>
      <c r="D77" s="10"/>
      <c r="E77" s="11">
        <v>2015</v>
      </c>
      <c r="F77" s="10">
        <v>1</v>
      </c>
      <c r="G77" s="12">
        <v>530000</v>
      </c>
      <c r="H77" s="13">
        <v>530000</v>
      </c>
      <c r="I77" s="10" t="s">
        <v>41</v>
      </c>
      <c r="J77" s="10"/>
      <c r="K77" s="10"/>
    </row>
    <row r="78" spans="1:11" s="1" customFormat="1" ht="12.75" x14ac:dyDescent="0.2">
      <c r="A78" s="10" t="s">
        <v>569</v>
      </c>
      <c r="B78" s="10" t="s">
        <v>570</v>
      </c>
      <c r="C78" s="10" t="s">
        <v>571</v>
      </c>
      <c r="D78" s="10"/>
      <c r="E78" s="11">
        <v>2015</v>
      </c>
      <c r="F78" s="10">
        <v>1</v>
      </c>
      <c r="G78" s="12">
        <v>530000</v>
      </c>
      <c r="H78" s="13">
        <v>530000</v>
      </c>
      <c r="I78" s="10" t="s">
        <v>41</v>
      </c>
      <c r="J78" s="10"/>
      <c r="K78" s="10"/>
    </row>
    <row r="79" spans="1:11" s="1" customFormat="1" ht="12.75" x14ac:dyDescent="0.2">
      <c r="A79" s="10" t="s">
        <v>569</v>
      </c>
      <c r="B79" s="10" t="s">
        <v>570</v>
      </c>
      <c r="C79" s="10" t="s">
        <v>571</v>
      </c>
      <c r="D79" s="10"/>
      <c r="E79" s="11">
        <v>2015</v>
      </c>
      <c r="F79" s="10">
        <v>1</v>
      </c>
      <c r="G79" s="12">
        <v>530000</v>
      </c>
      <c r="H79" s="13">
        <v>530000</v>
      </c>
      <c r="I79" s="10" t="s">
        <v>41</v>
      </c>
      <c r="J79" s="10"/>
      <c r="K79" s="10"/>
    </row>
    <row r="80" spans="1:11" s="1" customFormat="1" ht="12.75" x14ac:dyDescent="0.2">
      <c r="A80" s="10" t="s">
        <v>569</v>
      </c>
      <c r="B80" s="10" t="s">
        <v>570</v>
      </c>
      <c r="C80" s="10" t="s">
        <v>571</v>
      </c>
      <c r="D80" s="10"/>
      <c r="E80" s="11">
        <v>2015</v>
      </c>
      <c r="F80" s="10">
        <v>1</v>
      </c>
      <c r="G80" s="12">
        <v>530000</v>
      </c>
      <c r="H80" s="13">
        <v>530000</v>
      </c>
      <c r="I80" s="10" t="s">
        <v>41</v>
      </c>
      <c r="J80" s="10"/>
      <c r="K80" s="10"/>
    </row>
    <row r="81" spans="1:11" s="1" customFormat="1" ht="12.75" x14ac:dyDescent="0.2">
      <c r="A81" s="10" t="s">
        <v>569</v>
      </c>
      <c r="B81" s="10" t="s">
        <v>570</v>
      </c>
      <c r="C81" s="10" t="s">
        <v>571</v>
      </c>
      <c r="D81" s="10"/>
      <c r="E81" s="11">
        <v>2015</v>
      </c>
      <c r="F81" s="10">
        <v>1</v>
      </c>
      <c r="G81" s="12">
        <v>530000</v>
      </c>
      <c r="H81" s="13">
        <v>530000</v>
      </c>
      <c r="I81" s="10" t="s">
        <v>41</v>
      </c>
      <c r="J81" s="10"/>
      <c r="K81" s="10"/>
    </row>
    <row r="82" spans="1:11" s="1" customFormat="1" ht="12.75" x14ac:dyDescent="0.2">
      <c r="A82" s="10" t="s">
        <v>569</v>
      </c>
      <c r="B82" s="10" t="s">
        <v>570</v>
      </c>
      <c r="C82" s="10" t="s">
        <v>571</v>
      </c>
      <c r="D82" s="10"/>
      <c r="E82" s="11">
        <v>2015</v>
      </c>
      <c r="F82" s="10">
        <v>1</v>
      </c>
      <c r="G82" s="12">
        <v>530000</v>
      </c>
      <c r="H82" s="13">
        <v>530000</v>
      </c>
      <c r="I82" s="10" t="s">
        <v>41</v>
      </c>
      <c r="J82" s="10"/>
      <c r="K82" s="10"/>
    </row>
    <row r="83" spans="1:11" s="1" customFormat="1" ht="12.75" x14ac:dyDescent="0.2">
      <c r="A83" s="10" t="s">
        <v>569</v>
      </c>
      <c r="B83" s="10" t="s">
        <v>570</v>
      </c>
      <c r="C83" s="10" t="s">
        <v>571</v>
      </c>
      <c r="D83" s="10"/>
      <c r="E83" s="11">
        <v>2015</v>
      </c>
      <c r="F83" s="10">
        <v>1</v>
      </c>
      <c r="G83" s="12">
        <v>530000</v>
      </c>
      <c r="H83" s="13">
        <v>530000</v>
      </c>
      <c r="I83" s="10" t="s">
        <v>41</v>
      </c>
      <c r="J83" s="10"/>
      <c r="K83" s="10"/>
    </row>
    <row r="84" spans="1:11" s="1" customFormat="1" ht="12.75" x14ac:dyDescent="0.2">
      <c r="A84" s="10" t="s">
        <v>569</v>
      </c>
      <c r="B84" s="10" t="s">
        <v>570</v>
      </c>
      <c r="C84" s="10" t="s">
        <v>571</v>
      </c>
      <c r="D84" s="10"/>
      <c r="E84" s="11">
        <v>2015</v>
      </c>
      <c r="F84" s="10">
        <v>1</v>
      </c>
      <c r="G84" s="12">
        <v>530000</v>
      </c>
      <c r="H84" s="13">
        <v>530000</v>
      </c>
      <c r="I84" s="10" t="s">
        <v>41</v>
      </c>
      <c r="J84" s="10"/>
      <c r="K84" s="10"/>
    </row>
    <row r="85" spans="1:11" s="1" customFormat="1" ht="12.75" x14ac:dyDescent="0.2">
      <c r="A85" s="10" t="s">
        <v>569</v>
      </c>
      <c r="B85" s="10" t="s">
        <v>570</v>
      </c>
      <c r="C85" s="10" t="s">
        <v>571</v>
      </c>
      <c r="D85" s="10"/>
      <c r="E85" s="11">
        <v>2015</v>
      </c>
      <c r="F85" s="10">
        <v>1</v>
      </c>
      <c r="G85" s="12">
        <v>530000</v>
      </c>
      <c r="H85" s="13">
        <v>530000</v>
      </c>
      <c r="I85" s="10" t="s">
        <v>41</v>
      </c>
      <c r="J85" s="10"/>
      <c r="K85" s="10"/>
    </row>
    <row r="86" spans="1:11" s="1" customFormat="1" ht="12.75" x14ac:dyDescent="0.2">
      <c r="A86" s="10" t="s">
        <v>569</v>
      </c>
      <c r="B86" s="10" t="s">
        <v>570</v>
      </c>
      <c r="C86" s="10" t="s">
        <v>571</v>
      </c>
      <c r="D86" s="10"/>
      <c r="E86" s="11">
        <v>2015</v>
      </c>
      <c r="F86" s="10">
        <v>1</v>
      </c>
      <c r="G86" s="12">
        <v>530000</v>
      </c>
      <c r="H86" s="13">
        <v>530000</v>
      </c>
      <c r="I86" s="10" t="s">
        <v>41</v>
      </c>
      <c r="J86" s="10"/>
      <c r="K86" s="10"/>
    </row>
    <row r="87" spans="1:11" s="1" customFormat="1" ht="12.75" x14ac:dyDescent="0.2">
      <c r="A87" s="10" t="s">
        <v>569</v>
      </c>
      <c r="B87" s="10" t="s">
        <v>570</v>
      </c>
      <c r="C87" s="10" t="s">
        <v>571</v>
      </c>
      <c r="D87" s="10"/>
      <c r="E87" s="11">
        <v>2015</v>
      </c>
      <c r="F87" s="10">
        <v>1</v>
      </c>
      <c r="G87" s="12">
        <v>530000</v>
      </c>
      <c r="H87" s="13">
        <v>530000</v>
      </c>
      <c r="I87" s="10" t="s">
        <v>41</v>
      </c>
      <c r="J87" s="10"/>
      <c r="K87" s="10"/>
    </row>
    <row r="88" spans="1:11" s="1" customFormat="1" ht="12.75" x14ac:dyDescent="0.2">
      <c r="A88" s="10" t="s">
        <v>569</v>
      </c>
      <c r="B88" s="10" t="s">
        <v>570</v>
      </c>
      <c r="C88" s="10" t="s">
        <v>571</v>
      </c>
      <c r="D88" s="10"/>
      <c r="E88" s="11">
        <v>2015</v>
      </c>
      <c r="F88" s="10">
        <v>1</v>
      </c>
      <c r="G88" s="12">
        <v>530000</v>
      </c>
      <c r="H88" s="13">
        <v>530000</v>
      </c>
      <c r="I88" s="10" t="s">
        <v>41</v>
      </c>
      <c r="J88" s="10"/>
      <c r="K88" s="10"/>
    </row>
    <row r="89" spans="1:11" s="1" customFormat="1" ht="12.75" x14ac:dyDescent="0.2">
      <c r="A89" s="10" t="s">
        <v>569</v>
      </c>
      <c r="B89" s="10" t="s">
        <v>570</v>
      </c>
      <c r="C89" s="10" t="s">
        <v>571</v>
      </c>
      <c r="D89" s="10"/>
      <c r="E89" s="11">
        <v>2015</v>
      </c>
      <c r="F89" s="10">
        <v>1</v>
      </c>
      <c r="G89" s="12">
        <v>530000</v>
      </c>
      <c r="H89" s="13">
        <v>530000</v>
      </c>
      <c r="I89" s="10" t="s">
        <v>41</v>
      </c>
      <c r="J89" s="10"/>
      <c r="K89" s="10"/>
    </row>
    <row r="90" spans="1:11" s="1" customFormat="1" ht="12.75" x14ac:dyDescent="0.2">
      <c r="A90" s="10" t="s">
        <v>569</v>
      </c>
      <c r="B90" s="10" t="s">
        <v>570</v>
      </c>
      <c r="C90" s="10" t="s">
        <v>571</v>
      </c>
      <c r="D90" s="10"/>
      <c r="E90" s="11">
        <v>2015</v>
      </c>
      <c r="F90" s="10">
        <v>1</v>
      </c>
      <c r="G90" s="12">
        <v>530000</v>
      </c>
      <c r="H90" s="13">
        <v>530000</v>
      </c>
      <c r="I90" s="10" t="s">
        <v>41</v>
      </c>
      <c r="J90" s="10"/>
      <c r="K90" s="10"/>
    </row>
    <row r="91" spans="1:11" s="1" customFormat="1" ht="12.75" x14ac:dyDescent="0.2">
      <c r="A91" s="10" t="s">
        <v>569</v>
      </c>
      <c r="B91" s="10" t="s">
        <v>570</v>
      </c>
      <c r="C91" s="10" t="s">
        <v>571</v>
      </c>
      <c r="D91" s="10"/>
      <c r="E91" s="11">
        <v>2015</v>
      </c>
      <c r="F91" s="10">
        <v>1</v>
      </c>
      <c r="G91" s="12">
        <v>530000</v>
      </c>
      <c r="H91" s="13">
        <v>530000</v>
      </c>
      <c r="I91" s="10" t="s">
        <v>41</v>
      </c>
      <c r="J91" s="10"/>
      <c r="K91" s="10"/>
    </row>
    <row r="92" spans="1:11" s="1" customFormat="1" ht="12.75" x14ac:dyDescent="0.2">
      <c r="A92" s="10" t="s">
        <v>569</v>
      </c>
      <c r="B92" s="10" t="s">
        <v>570</v>
      </c>
      <c r="C92" s="10" t="s">
        <v>571</v>
      </c>
      <c r="D92" s="10"/>
      <c r="E92" s="11">
        <v>2015</v>
      </c>
      <c r="F92" s="10">
        <v>1</v>
      </c>
      <c r="G92" s="12">
        <v>530000</v>
      </c>
      <c r="H92" s="13">
        <v>530000</v>
      </c>
      <c r="I92" s="10" t="s">
        <v>41</v>
      </c>
      <c r="J92" s="10"/>
      <c r="K92" s="10"/>
    </row>
    <row r="93" spans="1:11" s="1" customFormat="1" ht="12.75" x14ac:dyDescent="0.2">
      <c r="A93" s="10" t="s">
        <v>569</v>
      </c>
      <c r="B93" s="10" t="s">
        <v>570</v>
      </c>
      <c r="C93" s="10" t="s">
        <v>571</v>
      </c>
      <c r="D93" s="10"/>
      <c r="E93" s="11">
        <v>2015</v>
      </c>
      <c r="F93" s="10">
        <v>1</v>
      </c>
      <c r="G93" s="12">
        <v>530000</v>
      </c>
      <c r="H93" s="13">
        <v>530000</v>
      </c>
      <c r="I93" s="10" t="s">
        <v>41</v>
      </c>
      <c r="J93" s="10"/>
      <c r="K93" s="10"/>
    </row>
    <row r="94" spans="1:11" s="1" customFormat="1" ht="12.75" x14ac:dyDescent="0.2">
      <c r="A94" s="10" t="s">
        <v>569</v>
      </c>
      <c r="B94" s="10" t="s">
        <v>570</v>
      </c>
      <c r="C94" s="10" t="s">
        <v>571</v>
      </c>
      <c r="D94" s="10"/>
      <c r="E94" s="11">
        <v>2015</v>
      </c>
      <c r="F94" s="10">
        <v>1</v>
      </c>
      <c r="G94" s="12">
        <v>530000</v>
      </c>
      <c r="H94" s="13">
        <v>530000</v>
      </c>
      <c r="I94" s="10" t="s">
        <v>41</v>
      </c>
      <c r="J94" s="10"/>
      <c r="K94" s="10"/>
    </row>
    <row r="95" spans="1:11" s="1" customFormat="1" ht="12.75" x14ac:dyDescent="0.2">
      <c r="A95" s="10" t="s">
        <v>569</v>
      </c>
      <c r="B95" s="10" t="s">
        <v>570</v>
      </c>
      <c r="C95" s="10" t="s">
        <v>571</v>
      </c>
      <c r="D95" s="10"/>
      <c r="E95" s="11">
        <v>2015</v>
      </c>
      <c r="F95" s="10">
        <v>1</v>
      </c>
      <c r="G95" s="12">
        <v>530000</v>
      </c>
      <c r="H95" s="13">
        <v>530000</v>
      </c>
      <c r="I95" s="10" t="s">
        <v>41</v>
      </c>
      <c r="J95" s="10"/>
      <c r="K95" s="10"/>
    </row>
    <row r="96" spans="1:11" s="1" customFormat="1" ht="12.75" x14ac:dyDescent="0.2">
      <c r="A96" s="10" t="s">
        <v>569</v>
      </c>
      <c r="B96" s="10" t="s">
        <v>570</v>
      </c>
      <c r="C96" s="10" t="s">
        <v>571</v>
      </c>
      <c r="D96" s="10"/>
      <c r="E96" s="11">
        <v>2015</v>
      </c>
      <c r="F96" s="10">
        <v>1</v>
      </c>
      <c r="G96" s="12">
        <v>530000</v>
      </c>
      <c r="H96" s="13">
        <v>530000</v>
      </c>
      <c r="I96" s="10" t="s">
        <v>41</v>
      </c>
      <c r="J96" s="10"/>
      <c r="K96" s="10"/>
    </row>
    <row r="97" spans="1:11" s="1" customFormat="1" ht="12.75" x14ac:dyDescent="0.2">
      <c r="A97" s="10" t="s">
        <v>569</v>
      </c>
      <c r="B97" s="10" t="s">
        <v>570</v>
      </c>
      <c r="C97" s="10" t="s">
        <v>571</v>
      </c>
      <c r="D97" s="10"/>
      <c r="E97" s="11">
        <v>2015</v>
      </c>
      <c r="F97" s="10">
        <v>1</v>
      </c>
      <c r="G97" s="12">
        <v>530000</v>
      </c>
      <c r="H97" s="13">
        <v>530000</v>
      </c>
      <c r="I97" s="10" t="s">
        <v>41</v>
      </c>
      <c r="J97" s="10"/>
      <c r="K97" s="10"/>
    </row>
    <row r="98" spans="1:11" s="1" customFormat="1" ht="12.75" x14ac:dyDescent="0.2">
      <c r="A98" s="10" t="s">
        <v>569</v>
      </c>
      <c r="B98" s="10" t="s">
        <v>570</v>
      </c>
      <c r="C98" s="10" t="s">
        <v>571</v>
      </c>
      <c r="D98" s="10"/>
      <c r="E98" s="11">
        <v>2015</v>
      </c>
      <c r="F98" s="10">
        <v>1</v>
      </c>
      <c r="G98" s="12">
        <v>530000</v>
      </c>
      <c r="H98" s="13">
        <v>530000</v>
      </c>
      <c r="I98" s="10" t="s">
        <v>41</v>
      </c>
      <c r="J98" s="10"/>
      <c r="K98" s="10"/>
    </row>
    <row r="99" spans="1:11" s="1" customFormat="1" ht="12.75" x14ac:dyDescent="0.2">
      <c r="A99" s="10" t="s">
        <v>569</v>
      </c>
      <c r="B99" s="10" t="s">
        <v>570</v>
      </c>
      <c r="C99" s="10" t="s">
        <v>571</v>
      </c>
      <c r="D99" s="10"/>
      <c r="E99" s="11">
        <v>2015</v>
      </c>
      <c r="F99" s="10">
        <v>1</v>
      </c>
      <c r="G99" s="12">
        <v>530000</v>
      </c>
      <c r="H99" s="13">
        <v>530000</v>
      </c>
      <c r="I99" s="10" t="s">
        <v>41</v>
      </c>
      <c r="J99" s="10"/>
      <c r="K99" s="10"/>
    </row>
    <row r="100" spans="1:11" s="1" customFormat="1" ht="12.75" x14ac:dyDescent="0.2">
      <c r="A100" s="10" t="s">
        <v>569</v>
      </c>
      <c r="B100" s="10" t="s">
        <v>570</v>
      </c>
      <c r="C100" s="10" t="s">
        <v>571</v>
      </c>
      <c r="D100" s="10"/>
      <c r="E100" s="11">
        <v>2015</v>
      </c>
      <c r="F100" s="10">
        <v>1</v>
      </c>
      <c r="G100" s="12">
        <v>530000</v>
      </c>
      <c r="H100" s="13">
        <v>530000</v>
      </c>
      <c r="I100" s="10" t="s">
        <v>41</v>
      </c>
      <c r="J100" s="10"/>
      <c r="K100" s="10"/>
    </row>
    <row r="101" spans="1:11" s="1" customFormat="1" ht="12.75" x14ac:dyDescent="0.2">
      <c r="A101" s="10" t="s">
        <v>569</v>
      </c>
      <c r="B101" s="10" t="s">
        <v>570</v>
      </c>
      <c r="C101" s="10" t="s">
        <v>571</v>
      </c>
      <c r="D101" s="10"/>
      <c r="E101" s="11">
        <v>2015</v>
      </c>
      <c r="F101" s="10">
        <v>1</v>
      </c>
      <c r="G101" s="12">
        <v>530000</v>
      </c>
      <c r="H101" s="13">
        <v>530000</v>
      </c>
      <c r="I101" s="10" t="s">
        <v>41</v>
      </c>
      <c r="J101" s="10"/>
      <c r="K101" s="10"/>
    </row>
    <row r="102" spans="1:11" s="1" customFormat="1" ht="12.75" x14ac:dyDescent="0.2">
      <c r="A102" s="10" t="s">
        <v>569</v>
      </c>
      <c r="B102" s="10" t="s">
        <v>570</v>
      </c>
      <c r="C102" s="10" t="s">
        <v>571</v>
      </c>
      <c r="D102" s="10"/>
      <c r="E102" s="11">
        <v>2015</v>
      </c>
      <c r="F102" s="10">
        <v>1</v>
      </c>
      <c r="G102" s="12">
        <v>530000</v>
      </c>
      <c r="H102" s="13">
        <v>530000</v>
      </c>
      <c r="I102" s="10" t="s">
        <v>41</v>
      </c>
      <c r="J102" s="10"/>
      <c r="K102" s="10"/>
    </row>
    <row r="103" spans="1:11" s="1" customFormat="1" ht="12.75" x14ac:dyDescent="0.2">
      <c r="A103" s="10" t="s">
        <v>569</v>
      </c>
      <c r="B103" s="10" t="s">
        <v>570</v>
      </c>
      <c r="C103" s="10" t="s">
        <v>571</v>
      </c>
      <c r="D103" s="10"/>
      <c r="E103" s="11">
        <v>2015</v>
      </c>
      <c r="F103" s="10">
        <v>1</v>
      </c>
      <c r="G103" s="12">
        <v>530000</v>
      </c>
      <c r="H103" s="13">
        <v>530000</v>
      </c>
      <c r="I103" s="10" t="s">
        <v>41</v>
      </c>
      <c r="J103" s="10"/>
      <c r="K103" s="10"/>
    </row>
    <row r="104" spans="1:11" s="1" customFormat="1" ht="12.75" x14ac:dyDescent="0.2">
      <c r="A104" s="10" t="s">
        <v>569</v>
      </c>
      <c r="B104" s="10" t="s">
        <v>570</v>
      </c>
      <c r="C104" s="10" t="s">
        <v>571</v>
      </c>
      <c r="D104" s="10"/>
      <c r="E104" s="11">
        <v>2015</v>
      </c>
      <c r="F104" s="10">
        <v>1</v>
      </c>
      <c r="G104" s="12">
        <v>530000</v>
      </c>
      <c r="H104" s="13">
        <v>530000</v>
      </c>
      <c r="I104" s="10" t="s">
        <v>41</v>
      </c>
      <c r="J104" s="10"/>
      <c r="K104" s="10"/>
    </row>
    <row r="105" spans="1:11" s="1" customFormat="1" ht="12.75" x14ac:dyDescent="0.2">
      <c r="A105" s="10" t="s">
        <v>569</v>
      </c>
      <c r="B105" s="10" t="s">
        <v>570</v>
      </c>
      <c r="C105" s="10" t="s">
        <v>571</v>
      </c>
      <c r="D105" s="10"/>
      <c r="E105" s="11">
        <v>2015</v>
      </c>
      <c r="F105" s="10">
        <v>1</v>
      </c>
      <c r="G105" s="12">
        <v>530000</v>
      </c>
      <c r="H105" s="13">
        <v>530000</v>
      </c>
      <c r="I105" s="10" t="s">
        <v>41</v>
      </c>
      <c r="J105" s="10"/>
      <c r="K105" s="10"/>
    </row>
    <row r="106" spans="1:11" s="1" customFormat="1" ht="12.75" x14ac:dyDescent="0.2">
      <c r="A106" s="10" t="s">
        <v>569</v>
      </c>
      <c r="B106" s="10" t="s">
        <v>570</v>
      </c>
      <c r="C106" s="10" t="s">
        <v>571</v>
      </c>
      <c r="D106" s="10"/>
      <c r="E106" s="11">
        <v>2015</v>
      </c>
      <c r="F106" s="10">
        <v>1</v>
      </c>
      <c r="G106" s="12">
        <v>530000</v>
      </c>
      <c r="H106" s="13">
        <v>530000</v>
      </c>
      <c r="I106" s="10" t="s">
        <v>41</v>
      </c>
      <c r="J106" s="10"/>
      <c r="K106" s="10"/>
    </row>
    <row r="107" spans="1:11" s="1" customFormat="1" ht="12.75" x14ac:dyDescent="0.2">
      <c r="A107" s="10" t="s">
        <v>569</v>
      </c>
      <c r="B107" s="10" t="s">
        <v>570</v>
      </c>
      <c r="C107" s="10" t="s">
        <v>571</v>
      </c>
      <c r="D107" s="10"/>
      <c r="E107" s="11">
        <v>2015</v>
      </c>
      <c r="F107" s="10">
        <v>1</v>
      </c>
      <c r="G107" s="12">
        <v>530000</v>
      </c>
      <c r="H107" s="13">
        <v>530000</v>
      </c>
      <c r="I107" s="10" t="s">
        <v>41</v>
      </c>
      <c r="J107" s="10"/>
      <c r="K107" s="10"/>
    </row>
    <row r="108" spans="1:11" s="1" customFormat="1" ht="12.75" x14ac:dyDescent="0.2">
      <c r="A108" s="10" t="s">
        <v>569</v>
      </c>
      <c r="B108" s="10" t="s">
        <v>570</v>
      </c>
      <c r="C108" s="10" t="s">
        <v>571</v>
      </c>
      <c r="D108" s="10"/>
      <c r="E108" s="11">
        <v>2015</v>
      </c>
      <c r="F108" s="10">
        <v>1</v>
      </c>
      <c r="G108" s="12">
        <v>530000</v>
      </c>
      <c r="H108" s="13">
        <v>530000</v>
      </c>
      <c r="I108" s="10" t="s">
        <v>41</v>
      </c>
      <c r="J108" s="10"/>
      <c r="K108" s="10"/>
    </row>
    <row r="109" spans="1:11" s="1" customFormat="1" ht="12.75" x14ac:dyDescent="0.2">
      <c r="A109" s="10" t="s">
        <v>569</v>
      </c>
      <c r="B109" s="10" t="s">
        <v>570</v>
      </c>
      <c r="C109" s="10" t="s">
        <v>571</v>
      </c>
      <c r="D109" s="10"/>
      <c r="E109" s="11">
        <v>2015</v>
      </c>
      <c r="F109" s="10">
        <v>1</v>
      </c>
      <c r="G109" s="12">
        <v>530000</v>
      </c>
      <c r="H109" s="13">
        <v>530000</v>
      </c>
      <c r="I109" s="10" t="s">
        <v>41</v>
      </c>
      <c r="J109" s="10"/>
      <c r="K109" s="10"/>
    </row>
    <row r="110" spans="1:11" s="1" customFormat="1" ht="12.75" x14ac:dyDescent="0.2">
      <c r="A110" s="10" t="s">
        <v>569</v>
      </c>
      <c r="B110" s="10" t="s">
        <v>570</v>
      </c>
      <c r="C110" s="10" t="s">
        <v>571</v>
      </c>
      <c r="D110" s="10"/>
      <c r="E110" s="11">
        <v>2015</v>
      </c>
      <c r="F110" s="10">
        <v>1</v>
      </c>
      <c r="G110" s="12">
        <v>530000</v>
      </c>
      <c r="H110" s="13">
        <v>530000</v>
      </c>
      <c r="I110" s="10" t="s">
        <v>41</v>
      </c>
      <c r="J110" s="10"/>
      <c r="K110" s="10"/>
    </row>
    <row r="111" spans="1:11" s="1" customFormat="1" ht="12.75" x14ac:dyDescent="0.2">
      <c r="A111" s="10" t="s">
        <v>569</v>
      </c>
      <c r="B111" s="10" t="s">
        <v>570</v>
      </c>
      <c r="C111" s="10" t="s">
        <v>571</v>
      </c>
      <c r="D111" s="10"/>
      <c r="E111" s="11">
        <v>2015</v>
      </c>
      <c r="F111" s="10">
        <v>1</v>
      </c>
      <c r="G111" s="12">
        <v>530000</v>
      </c>
      <c r="H111" s="13">
        <v>530000</v>
      </c>
      <c r="I111" s="10" t="s">
        <v>41</v>
      </c>
      <c r="J111" s="10"/>
      <c r="K111" s="10"/>
    </row>
    <row r="112" spans="1:11" s="1" customFormat="1" ht="12.75" x14ac:dyDescent="0.2">
      <c r="A112" s="10" t="s">
        <v>569</v>
      </c>
      <c r="B112" s="10" t="s">
        <v>570</v>
      </c>
      <c r="C112" s="10" t="s">
        <v>571</v>
      </c>
      <c r="D112" s="10"/>
      <c r="E112" s="11">
        <v>2015</v>
      </c>
      <c r="F112" s="10">
        <v>1</v>
      </c>
      <c r="G112" s="12">
        <v>530000</v>
      </c>
      <c r="H112" s="13">
        <v>530000</v>
      </c>
      <c r="I112" s="10" t="s">
        <v>41</v>
      </c>
      <c r="J112" s="10"/>
      <c r="K112" s="10"/>
    </row>
    <row r="113" spans="1:11" s="1" customFormat="1" ht="12.75" x14ac:dyDescent="0.2">
      <c r="A113" s="10" t="s">
        <v>569</v>
      </c>
      <c r="B113" s="10" t="s">
        <v>570</v>
      </c>
      <c r="C113" s="10" t="s">
        <v>571</v>
      </c>
      <c r="D113" s="10"/>
      <c r="E113" s="11">
        <v>2015</v>
      </c>
      <c r="F113" s="10">
        <v>1</v>
      </c>
      <c r="G113" s="12">
        <v>530000</v>
      </c>
      <c r="H113" s="13">
        <v>530000</v>
      </c>
      <c r="I113" s="10" t="s">
        <v>41</v>
      </c>
      <c r="J113" s="10"/>
      <c r="K113" s="10"/>
    </row>
    <row r="114" spans="1:11" s="1" customFormat="1" ht="12.75" x14ac:dyDescent="0.2">
      <c r="A114" s="10" t="s">
        <v>569</v>
      </c>
      <c r="B114" s="10" t="s">
        <v>570</v>
      </c>
      <c r="C114" s="10" t="s">
        <v>571</v>
      </c>
      <c r="D114" s="10"/>
      <c r="E114" s="11">
        <v>2015</v>
      </c>
      <c r="F114" s="10">
        <v>1</v>
      </c>
      <c r="G114" s="12">
        <v>530000</v>
      </c>
      <c r="H114" s="13">
        <v>530000</v>
      </c>
      <c r="I114" s="10" t="s">
        <v>41</v>
      </c>
      <c r="J114" s="10"/>
      <c r="K114" s="10"/>
    </row>
    <row r="115" spans="1:11" s="1" customFormat="1" ht="12.75" x14ac:dyDescent="0.2">
      <c r="A115" s="10" t="s">
        <v>569</v>
      </c>
      <c r="B115" s="10" t="s">
        <v>570</v>
      </c>
      <c r="C115" s="10" t="s">
        <v>571</v>
      </c>
      <c r="D115" s="10"/>
      <c r="E115" s="11">
        <v>2015</v>
      </c>
      <c r="F115" s="10">
        <v>1</v>
      </c>
      <c r="G115" s="12">
        <v>530000</v>
      </c>
      <c r="H115" s="13">
        <v>530000</v>
      </c>
      <c r="I115" s="10" t="s">
        <v>41</v>
      </c>
      <c r="J115" s="10"/>
      <c r="K115" s="10"/>
    </row>
    <row r="116" spans="1:11" s="1" customFormat="1" ht="12.75" x14ac:dyDescent="0.2">
      <c r="A116" s="10" t="s">
        <v>569</v>
      </c>
      <c r="B116" s="10" t="s">
        <v>570</v>
      </c>
      <c r="C116" s="10" t="s">
        <v>571</v>
      </c>
      <c r="D116" s="10"/>
      <c r="E116" s="11">
        <v>2015</v>
      </c>
      <c r="F116" s="10">
        <v>1</v>
      </c>
      <c r="G116" s="12">
        <v>530000</v>
      </c>
      <c r="H116" s="13">
        <v>530000</v>
      </c>
      <c r="I116" s="10" t="s">
        <v>41</v>
      </c>
      <c r="J116" s="10"/>
      <c r="K116" s="10"/>
    </row>
    <row r="117" spans="1:11" s="1" customFormat="1" ht="12.75" x14ac:dyDescent="0.2">
      <c r="A117" s="10" t="s">
        <v>569</v>
      </c>
      <c r="B117" s="10" t="s">
        <v>570</v>
      </c>
      <c r="C117" s="10" t="s">
        <v>571</v>
      </c>
      <c r="D117" s="10"/>
      <c r="E117" s="11">
        <v>2015</v>
      </c>
      <c r="F117" s="10">
        <v>1</v>
      </c>
      <c r="G117" s="12">
        <v>530000</v>
      </c>
      <c r="H117" s="13">
        <v>530000</v>
      </c>
      <c r="I117" s="10" t="s">
        <v>41</v>
      </c>
      <c r="J117" s="10"/>
      <c r="K117" s="10"/>
    </row>
    <row r="118" spans="1:11" s="1" customFormat="1" ht="12.75" x14ac:dyDescent="0.2">
      <c r="A118" s="10" t="s">
        <v>569</v>
      </c>
      <c r="B118" s="10" t="s">
        <v>570</v>
      </c>
      <c r="C118" s="10" t="s">
        <v>571</v>
      </c>
      <c r="D118" s="10"/>
      <c r="E118" s="11">
        <v>2015</v>
      </c>
      <c r="F118" s="10">
        <v>1</v>
      </c>
      <c r="G118" s="12">
        <v>530000</v>
      </c>
      <c r="H118" s="13">
        <v>530000</v>
      </c>
      <c r="I118" s="10" t="s">
        <v>41</v>
      </c>
      <c r="J118" s="10"/>
      <c r="K118" s="10"/>
    </row>
    <row r="119" spans="1:11" s="1" customFormat="1" ht="12.75" x14ac:dyDescent="0.2">
      <c r="A119" s="10" t="s">
        <v>569</v>
      </c>
      <c r="B119" s="10" t="s">
        <v>570</v>
      </c>
      <c r="C119" s="10" t="s">
        <v>571</v>
      </c>
      <c r="D119" s="10"/>
      <c r="E119" s="11">
        <v>2015</v>
      </c>
      <c r="F119" s="10">
        <v>1</v>
      </c>
      <c r="G119" s="12">
        <v>530000</v>
      </c>
      <c r="H119" s="13">
        <v>530000</v>
      </c>
      <c r="I119" s="10" t="s">
        <v>41</v>
      </c>
      <c r="J119" s="10"/>
      <c r="K119" s="10"/>
    </row>
    <row r="120" spans="1:11" s="1" customFormat="1" ht="12.75" x14ac:dyDescent="0.2">
      <c r="A120" s="10" t="s">
        <v>572</v>
      </c>
      <c r="B120" s="10" t="s">
        <v>573</v>
      </c>
      <c r="C120" s="10" t="s">
        <v>573</v>
      </c>
      <c r="D120" s="10" t="s">
        <v>574</v>
      </c>
      <c r="E120" s="11">
        <v>2022</v>
      </c>
      <c r="F120" s="10">
        <v>4</v>
      </c>
      <c r="G120" s="12">
        <v>643800</v>
      </c>
      <c r="H120" s="13">
        <v>2575200</v>
      </c>
      <c r="I120" s="10" t="s">
        <v>41</v>
      </c>
      <c r="J120" s="10"/>
      <c r="K120" s="10"/>
    </row>
    <row r="121" spans="1:11" s="1" customFormat="1" ht="12.75" x14ac:dyDescent="0.2">
      <c r="A121" s="10" t="s">
        <v>505</v>
      </c>
      <c r="B121" s="10" t="s">
        <v>506</v>
      </c>
      <c r="C121" s="10" t="s">
        <v>575</v>
      </c>
      <c r="D121" s="10"/>
      <c r="E121" s="11">
        <v>2022</v>
      </c>
      <c r="F121" s="10">
        <v>1</v>
      </c>
      <c r="G121" s="12">
        <v>999000</v>
      </c>
      <c r="H121" s="13">
        <v>999000</v>
      </c>
      <c r="I121" s="10" t="s">
        <v>41</v>
      </c>
      <c r="J121" s="10"/>
      <c r="K121" s="10"/>
    </row>
    <row r="122" spans="1:11" s="1" customFormat="1" ht="12.75" x14ac:dyDescent="0.2">
      <c r="A122" s="10" t="s">
        <v>505</v>
      </c>
      <c r="B122" s="10" t="s">
        <v>506</v>
      </c>
      <c r="C122" s="10" t="s">
        <v>575</v>
      </c>
      <c r="D122" s="10"/>
      <c r="E122" s="11">
        <v>2022</v>
      </c>
      <c r="F122" s="10">
        <v>1</v>
      </c>
      <c r="G122" s="12">
        <v>999000</v>
      </c>
      <c r="H122" s="13">
        <v>999000</v>
      </c>
      <c r="I122" s="10" t="s">
        <v>41</v>
      </c>
      <c r="J122" s="10"/>
      <c r="K122" s="10"/>
    </row>
    <row r="123" spans="1:11" s="1" customFormat="1" ht="12.75" x14ac:dyDescent="0.2">
      <c r="A123" s="10" t="s">
        <v>505</v>
      </c>
      <c r="B123" s="10" t="s">
        <v>506</v>
      </c>
      <c r="C123" s="10" t="s">
        <v>575</v>
      </c>
      <c r="D123" s="10"/>
      <c r="E123" s="11">
        <v>2022</v>
      </c>
      <c r="F123" s="10">
        <v>1</v>
      </c>
      <c r="G123" s="12">
        <v>999000</v>
      </c>
      <c r="H123" s="13">
        <v>999000</v>
      </c>
      <c r="I123" s="10" t="s">
        <v>41</v>
      </c>
      <c r="J123" s="10"/>
      <c r="K123" s="10"/>
    </row>
    <row r="124" spans="1:11" s="1" customFormat="1" ht="12.75" x14ac:dyDescent="0.2">
      <c r="A124" s="10" t="s">
        <v>505</v>
      </c>
      <c r="B124" s="10" t="s">
        <v>506</v>
      </c>
      <c r="C124" s="10" t="s">
        <v>575</v>
      </c>
      <c r="D124" s="10"/>
      <c r="E124" s="11">
        <v>2022</v>
      </c>
      <c r="F124" s="10">
        <v>1</v>
      </c>
      <c r="G124" s="12">
        <v>999000</v>
      </c>
      <c r="H124" s="13">
        <v>999000</v>
      </c>
      <c r="I124" s="10" t="s">
        <v>41</v>
      </c>
      <c r="J124" s="10"/>
      <c r="K124" s="10"/>
    </row>
    <row r="125" spans="1:11" s="1" customFormat="1" ht="12.75" x14ac:dyDescent="0.2">
      <c r="A125" s="10" t="s">
        <v>505</v>
      </c>
      <c r="B125" s="10" t="s">
        <v>506</v>
      </c>
      <c r="C125" s="10" t="s">
        <v>575</v>
      </c>
      <c r="D125" s="10"/>
      <c r="E125" s="11">
        <v>2022</v>
      </c>
      <c r="F125" s="10">
        <v>1</v>
      </c>
      <c r="G125" s="12">
        <v>999000</v>
      </c>
      <c r="H125" s="13">
        <v>999000</v>
      </c>
      <c r="I125" s="10" t="s">
        <v>41</v>
      </c>
      <c r="J125" s="10"/>
      <c r="K125" s="10"/>
    </row>
    <row r="126" spans="1:11" s="1" customFormat="1" ht="12.75" x14ac:dyDescent="0.2">
      <c r="A126" s="10" t="s">
        <v>505</v>
      </c>
      <c r="B126" s="10" t="s">
        <v>506</v>
      </c>
      <c r="C126" s="10" t="s">
        <v>575</v>
      </c>
      <c r="D126" s="10"/>
      <c r="E126" s="11">
        <v>2022</v>
      </c>
      <c r="F126" s="10">
        <v>1</v>
      </c>
      <c r="G126" s="12">
        <v>999000</v>
      </c>
      <c r="H126" s="13">
        <v>999000</v>
      </c>
      <c r="I126" s="10" t="s">
        <v>41</v>
      </c>
      <c r="J126" s="10"/>
      <c r="K126" s="10"/>
    </row>
    <row r="127" spans="1:11" s="1" customFormat="1" ht="12.75" x14ac:dyDescent="0.2">
      <c r="A127" s="10" t="s">
        <v>505</v>
      </c>
      <c r="B127" s="10" t="s">
        <v>506</v>
      </c>
      <c r="C127" s="10" t="s">
        <v>575</v>
      </c>
      <c r="D127" s="10"/>
      <c r="E127" s="11">
        <v>2022</v>
      </c>
      <c r="F127" s="10">
        <v>1</v>
      </c>
      <c r="G127" s="12">
        <v>999000</v>
      </c>
      <c r="H127" s="13">
        <v>999000</v>
      </c>
      <c r="I127" s="10" t="s">
        <v>41</v>
      </c>
      <c r="J127" s="10"/>
      <c r="K127" s="10"/>
    </row>
    <row r="128" spans="1:11" s="1" customFormat="1" ht="12.75" x14ac:dyDescent="0.2">
      <c r="A128" s="10" t="s">
        <v>505</v>
      </c>
      <c r="B128" s="10" t="s">
        <v>506</v>
      </c>
      <c r="C128" s="10" t="s">
        <v>575</v>
      </c>
      <c r="D128" s="10"/>
      <c r="E128" s="11">
        <v>2022</v>
      </c>
      <c r="F128" s="10">
        <v>1</v>
      </c>
      <c r="G128" s="12">
        <v>999000</v>
      </c>
      <c r="H128" s="13">
        <v>999000</v>
      </c>
      <c r="I128" s="10" t="s">
        <v>41</v>
      </c>
      <c r="J128" s="10"/>
      <c r="K128" s="10"/>
    </row>
    <row r="129" spans="1:11" s="1" customFormat="1" ht="12.75" x14ac:dyDescent="0.2">
      <c r="A129" s="10" t="s">
        <v>576</v>
      </c>
      <c r="B129" s="10" t="s">
        <v>577</v>
      </c>
      <c r="C129" s="10" t="s">
        <v>577</v>
      </c>
      <c r="D129" s="10"/>
      <c r="E129" s="11">
        <v>2022</v>
      </c>
      <c r="F129" s="10">
        <v>1</v>
      </c>
      <c r="G129" s="12">
        <v>960000</v>
      </c>
      <c r="H129" s="13">
        <v>960000</v>
      </c>
      <c r="I129" s="10" t="s">
        <v>41</v>
      </c>
      <c r="J129" s="10"/>
      <c r="K129" s="10"/>
    </row>
    <row r="130" spans="1:11" s="1" customFormat="1" ht="12.75" x14ac:dyDescent="0.2">
      <c r="A130" s="10" t="s">
        <v>505</v>
      </c>
      <c r="B130" s="10" t="s">
        <v>506</v>
      </c>
      <c r="C130" s="10" t="s">
        <v>575</v>
      </c>
      <c r="D130" s="10"/>
      <c r="E130" s="11">
        <v>2022</v>
      </c>
      <c r="F130" s="10">
        <v>1</v>
      </c>
      <c r="G130" s="12">
        <v>999000</v>
      </c>
      <c r="H130" s="13">
        <v>999000</v>
      </c>
      <c r="I130" s="10" t="s">
        <v>41</v>
      </c>
      <c r="J130" s="10"/>
      <c r="K130" s="10"/>
    </row>
    <row r="131" spans="1:11" s="1" customFormat="1" ht="12.75" x14ac:dyDescent="0.2">
      <c r="A131" s="10" t="s">
        <v>194</v>
      </c>
      <c r="B131" s="10" t="s">
        <v>195</v>
      </c>
      <c r="C131" s="10" t="s">
        <v>595</v>
      </c>
      <c r="D131" s="10"/>
      <c r="E131" s="11">
        <v>2024</v>
      </c>
      <c r="F131" s="10">
        <v>1</v>
      </c>
      <c r="G131" s="12">
        <v>555000</v>
      </c>
      <c r="H131" s="13">
        <v>555000</v>
      </c>
      <c r="I131" s="10" t="s">
        <v>41</v>
      </c>
      <c r="J131" s="10"/>
      <c r="K131" s="10"/>
    </row>
    <row r="132" spans="1:11" s="1" customFormat="1" ht="12.75" x14ac:dyDescent="0.2">
      <c r="A132" s="10" t="s">
        <v>224</v>
      </c>
      <c r="B132" s="10" t="s">
        <v>225</v>
      </c>
      <c r="C132" s="10" t="s">
        <v>622</v>
      </c>
      <c r="D132" s="10"/>
      <c r="E132" s="11">
        <v>2024</v>
      </c>
      <c r="F132" s="10">
        <v>1</v>
      </c>
      <c r="G132" s="12">
        <v>850000</v>
      </c>
      <c r="H132" s="13">
        <v>850000</v>
      </c>
      <c r="I132" s="10" t="s">
        <v>41</v>
      </c>
      <c r="J132" s="10"/>
      <c r="K132" s="10"/>
    </row>
    <row r="133" spans="1:11" s="1" customFormat="1" ht="12.75" x14ac:dyDescent="0.2">
      <c r="A133" s="10" t="s">
        <v>224</v>
      </c>
      <c r="B133" s="10" t="s">
        <v>225</v>
      </c>
      <c r="C133" s="10" t="s">
        <v>622</v>
      </c>
      <c r="D133" s="10"/>
      <c r="E133" s="11">
        <v>2024</v>
      </c>
      <c r="F133" s="10">
        <v>1</v>
      </c>
      <c r="G133" s="12">
        <v>850000</v>
      </c>
      <c r="H133" s="13">
        <v>850000</v>
      </c>
      <c r="I133" s="10" t="s">
        <v>41</v>
      </c>
      <c r="J133" s="10"/>
      <c r="K133" s="10"/>
    </row>
    <row r="134" spans="1:11" x14ac:dyDescent="0.25">
      <c r="G134" s="135" t="s">
        <v>661</v>
      </c>
      <c r="H134" s="14">
        <f>SUM(H131:H133)</f>
        <v>2255000</v>
      </c>
    </row>
    <row r="135" spans="1:11" x14ac:dyDescent="0.25">
      <c r="G135" t="s">
        <v>662</v>
      </c>
      <c r="H135" s="14">
        <f>SUM(H4:H133)</f>
        <v>71356200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Tanah</vt:lpstr>
      <vt:lpstr>PM</vt:lpstr>
      <vt:lpstr>GB</vt:lpstr>
      <vt:lpstr>JIJ</vt:lpstr>
      <vt:lpstr>Ekstrakomp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BMD</dc:creator>
  <cp:lastModifiedBy>ACER ASPIRE</cp:lastModifiedBy>
  <dcterms:created xsi:type="dcterms:W3CDTF">2024-06-05T02:30:34Z</dcterms:created>
  <dcterms:modified xsi:type="dcterms:W3CDTF">2025-06-22T19:03:07Z</dcterms:modified>
</cp:coreProperties>
</file>